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320" windowHeight="13140" tabRatio="849"/>
  </bookViews>
  <sheets>
    <sheet name="Диаграмма1" sheetId="64" r:id="rId1"/>
    <sheet name="0212111" sheetId="25" r:id="rId2"/>
    <sheet name="Лист1" sheetId="63" r:id="rId3"/>
  </sheets>
  <definedNames>
    <definedName name="_xlnm.Print_Area" localSheetId="1">'0212111'!$A$1:$P$115</definedName>
  </definedNames>
  <calcPr calcId="114210"/>
</workbook>
</file>

<file path=xl/calcChain.xml><?xml version="1.0" encoding="utf-8"?>
<calcChain xmlns="http://schemas.openxmlformats.org/spreadsheetml/2006/main">
  <c r="K96" i="25"/>
  <c r="O98"/>
  <c r="O97"/>
  <c r="K94"/>
  <c r="K95"/>
  <c r="O95"/>
  <c r="K21"/>
  <c r="K102"/>
  <c r="O92"/>
  <c r="O84"/>
  <c r="K100"/>
  <c r="O109"/>
  <c r="O62"/>
  <c r="O61"/>
  <c r="M63"/>
  <c r="K63"/>
  <c r="H20"/>
  <c r="O60"/>
  <c r="O59"/>
  <c r="O58"/>
  <c r="M101"/>
  <c r="O101"/>
  <c r="O91"/>
  <c r="O108"/>
  <c r="O83"/>
  <c r="O102"/>
  <c r="O107"/>
  <c r="O106"/>
  <c r="O105"/>
  <c r="O100"/>
  <c r="K99"/>
  <c r="O99"/>
  <c r="O96"/>
  <c r="O93"/>
  <c r="O90"/>
  <c r="O89"/>
  <c r="O88"/>
  <c r="O87"/>
  <c r="O82"/>
  <c r="O81"/>
  <c r="O80"/>
  <c r="O94"/>
  <c r="M70"/>
  <c r="K70"/>
  <c r="O69"/>
  <c r="O104"/>
  <c r="O86"/>
  <c r="O79"/>
  <c r="O57"/>
  <c r="O63"/>
  <c r="O70"/>
</calcChain>
</file>

<file path=xl/sharedStrings.xml><?xml version="1.0" encoding="utf-8"?>
<sst xmlns="http://schemas.openxmlformats.org/spreadsheetml/2006/main" count="230" uniqueCount="134">
  <si>
    <t>6.</t>
  </si>
  <si>
    <t>8.</t>
  </si>
  <si>
    <t>9.</t>
  </si>
  <si>
    <t>ЗАТВЕРДЖЕНО</t>
  </si>
  <si>
    <t>№ з/п</t>
  </si>
  <si>
    <t>Підстави для виконання бюджетної програми :</t>
  </si>
  <si>
    <t>Загальний фонд</t>
  </si>
  <si>
    <t>Усього</t>
  </si>
  <si>
    <t>Одиниця виміру</t>
  </si>
  <si>
    <t>(підпис)</t>
  </si>
  <si>
    <t>(ініціали та призвіще)</t>
  </si>
  <si>
    <t>(посада)</t>
  </si>
  <si>
    <t>Затверджено</t>
  </si>
  <si>
    <t>Наказ Міністерства фінансів України</t>
  </si>
  <si>
    <t>Спеціальний фонд</t>
  </si>
  <si>
    <t>ПАСПОРТ</t>
  </si>
  <si>
    <t xml:space="preserve">1. </t>
  </si>
  <si>
    <t>4.</t>
  </si>
  <si>
    <t>5.</t>
  </si>
  <si>
    <t>(у редакції наказу Міністерства фінансів України</t>
  </si>
  <si>
    <t>(найменування головного розпорядника коштів місцевого бюджету)</t>
  </si>
  <si>
    <t>Завдання бюджетної програми:</t>
  </si>
  <si>
    <t>Завдання</t>
  </si>
  <si>
    <t>1.</t>
  </si>
  <si>
    <t>Напрями використання бюджетних коштів:</t>
  </si>
  <si>
    <t>N з/п</t>
  </si>
  <si>
    <t>Напрями використання бюджетних коштів</t>
  </si>
  <si>
    <t>грн.</t>
  </si>
  <si>
    <t>Перелік місцевих/регіональних програм, що виконуються у складі бюджетної програми:</t>
  </si>
  <si>
    <t>Найменування місцевої / регіональної програми</t>
  </si>
  <si>
    <t>Результативні показники бюджетної програми:</t>
  </si>
  <si>
    <t>Показник</t>
  </si>
  <si>
    <t>Джерело інформації</t>
  </si>
  <si>
    <t>затрат</t>
  </si>
  <si>
    <t>продукту</t>
  </si>
  <si>
    <t>ефективності</t>
  </si>
  <si>
    <t>10.</t>
  </si>
  <si>
    <t>%</t>
  </si>
  <si>
    <t>від 29 грудня 2018 року № 1209)</t>
  </si>
  <si>
    <t>11.</t>
  </si>
  <si>
    <t>7.</t>
  </si>
  <si>
    <t>Мета бюджетної програми:</t>
  </si>
  <si>
    <t>гривен</t>
  </si>
  <si>
    <t>26 серпня 2014 року  № 836</t>
  </si>
  <si>
    <t>(код Типової відомчої класифікації видатків та кредитування місцевого бюджету)</t>
  </si>
  <si>
    <t>(код за ЄДРПОУ)</t>
  </si>
  <si>
    <t xml:space="preserve">2. 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</si>
  <si>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</si>
  <si>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</si>
  <si>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</si>
  <si>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</si>
  <si>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</si>
  <si>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</si>
  <si>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</si>
  <si>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</si>
  <si>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 xml:space="preserve">Обсяг бюджетних призначень / бюджетних асигнувань - </t>
  </si>
  <si>
    <r>
      <t xml:space="preserve">гривень, у тому числі </t>
    </r>
    <r>
      <rPr>
        <b/>
        <sz val="12"/>
        <color indexed="8"/>
        <rFont val="Times New Roman"/>
        <family val="1"/>
        <charset val="204"/>
      </rPr>
      <t xml:space="preserve">загального фонду </t>
    </r>
  </si>
  <si>
    <t>гривень та</t>
  </si>
  <si>
    <t xml:space="preserve"> гривень.</t>
  </si>
  <si>
    <t>Цілі державної політики, на досягення яких спріямована реалізація бюджтеної програми</t>
  </si>
  <si>
    <t>Ціль державної політики</t>
  </si>
  <si>
    <t>(грн)</t>
  </si>
  <si>
    <t>0726</t>
  </si>
  <si>
    <t>Первинна медична допомога населенню,що надається центрами первинної медичної (медико-санітарної )допомоги</t>
  </si>
  <si>
    <t>1. Видатки на енергоносії</t>
  </si>
  <si>
    <t>Вартість 1 Гкал</t>
  </si>
  <si>
    <t>Відсоток забезпеченності коштами на теплопостачання</t>
  </si>
  <si>
    <t>Обсяг споживання води</t>
  </si>
  <si>
    <t>Вартість 1 м.куб.води</t>
  </si>
  <si>
    <t>Відсоток забезпеченності коштами на водопостачання та водовідведення</t>
  </si>
  <si>
    <t>Видатки на забезпечення електроенергією</t>
  </si>
  <si>
    <t>Обсяг споживання електронергії</t>
  </si>
  <si>
    <t>Відсоток забезпеченності коштами на електроенергію</t>
  </si>
  <si>
    <t>Забезпечення ефективного використання енергетичних ресурсів</t>
  </si>
  <si>
    <t>Зміцнення та поліпшення здоров'я населення шляхом забезпечення  потреб населення у первинній медичній допомозі</t>
  </si>
  <si>
    <t>Гкал</t>
  </si>
  <si>
    <t>кошторис</t>
  </si>
  <si>
    <t>Департамент соціальної,сімейної політики та охорони здоров'я Білгород-Дністровської міської ради</t>
  </si>
  <si>
    <t>43686993</t>
  </si>
  <si>
    <t>08</t>
  </si>
  <si>
    <t>081</t>
  </si>
  <si>
    <t>Конституція України від 28.06.1996 р. № 254к/96-ВР зі змінами;</t>
  </si>
  <si>
    <t xml:space="preserve">Бюджетний Кодекс України від 08.07.2010 № 2456-VІ зі змінами;                                                                                                                                                                             </t>
  </si>
  <si>
    <t>Наказ Міністерства фінансів України від 26.08.2014 № 836 "Про деякі питання затвердження програмного - цільового методу складання та виконання місцевого бюджету"</t>
  </si>
  <si>
    <t>Наказ Міністерства фінансів України від 02.08.2010 № 805 "Про затвердження Основних підходів до запровадження програмно-цільового методу складання та виконання місцевих бюджетів"</t>
  </si>
  <si>
    <t xml:space="preserve">Спільний наказ Міністерства фінансів України та Міністерства охорони здоров'я України від 26.05.2010р.№283/437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здоров'я"; </t>
  </si>
  <si>
    <t>Підвищення якості та ефективності надання медичної допомоги, збереження та зміцнення здоров'я населення, зростання тривалості життя та зниження рівня захворюваності,інвалідності і смертності</t>
  </si>
  <si>
    <t>Забезпечення діагностики, виявлення захворювань на ранніх стадіях та надання первинної медичної допомоги населенню</t>
  </si>
  <si>
    <t>Видатки на забезпечення теплопостачанням з них;</t>
  </si>
  <si>
    <t>Витрати на водопостачання та водовідведення з них;</t>
  </si>
  <si>
    <t>2.</t>
  </si>
  <si>
    <t>3.</t>
  </si>
  <si>
    <t>Видатки на оплату твердих побутових відходів</t>
  </si>
  <si>
    <t>гривень</t>
  </si>
  <si>
    <t>Обсяг споживання теплопостачання</t>
  </si>
  <si>
    <t>Абонплата за 12 міс.</t>
  </si>
  <si>
    <t>Розрахунок</t>
  </si>
  <si>
    <t>куб. м</t>
  </si>
  <si>
    <t>кВат. год.</t>
  </si>
  <si>
    <t>Обсяг м3 твердих побутових відходів</t>
  </si>
  <si>
    <t>Вартість затрат на 1 кВат</t>
  </si>
  <si>
    <t>Вартість 1 м.куб.</t>
  </si>
  <si>
    <t>Відсоток забезпеченності коштами на вивіз твердих побутових відходів</t>
  </si>
  <si>
    <t>якості</t>
  </si>
  <si>
    <t xml:space="preserve">БЮДЖЕТНОЇ ПРОГРАМИ МІСЦЕВОГО БЮДЖЕТУ  НА  2023 рік </t>
  </si>
  <si>
    <t>Рішення міської ради від 09.12.2022 р  №  612-VІIІ  "Про бюджет Білгород-Дністровської міської територіальної громади на 2023 рік"</t>
  </si>
  <si>
    <t>Наказ Міністерства охорони здоров'я України від 09.07.2016 № 801 "Про затвердження Положення про центр первинної медичної (медико-санітарної) допомоги та положення"</t>
  </si>
  <si>
    <t>Рішення міської ради від 23.12.2022 р  №  643 -VІIІ  "Про затвердження коплексної міської програми "Розвиток та фінансова підтримка закладів охорони Білгород-Дністровської міської ради на 2023-2027 роки"</t>
  </si>
  <si>
    <t>Вартість 1 од.</t>
  </si>
  <si>
    <r>
      <t xml:space="preserve">та </t>
    </r>
    <r>
      <rPr>
        <b/>
        <sz val="12"/>
        <color indexed="8"/>
        <rFont val="Times New Roman"/>
        <family val="1"/>
        <charset val="204"/>
      </rPr>
      <t xml:space="preserve">спеціального фонду </t>
    </r>
    <r>
      <rPr>
        <sz val="12"/>
        <color indexed="8"/>
        <rFont val="Times New Roman"/>
        <family val="1"/>
        <charset val="204"/>
      </rPr>
      <t>-</t>
    </r>
  </si>
  <si>
    <t>Кількість автотранспорту</t>
  </si>
  <si>
    <t>Видаткии на придбання автотранспорту</t>
  </si>
  <si>
    <t>Рішення міської ради від 14.09.2023 р  №  977-VІIІ  "Про зміни до бюджету Білгород-Дністровської міської територіальної громади на 2023 рік"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</si>
  <si>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</si>
  <si>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</si>
  <si>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</si>
  <si>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</t>
  </si>
  <si>
    <t>КНП "Білгород-Дністровський Центр первинної медико-санітарної допомоги"Білгород-Дністровської міської ради</t>
  </si>
  <si>
    <t>42368260</t>
  </si>
  <si>
    <t>Видатки на придбання автотранспорту</t>
  </si>
  <si>
    <t>Кількість збора на обов'зкове державне пенсійне страхування</t>
  </si>
  <si>
    <t>Видатки на оформлення автотраспорту (сплату збору на обов'язкове державне пенсійне страхування)</t>
  </si>
  <si>
    <r>
      <t xml:space="preserve">Видатки на оформлення автотранспорту </t>
    </r>
    <r>
      <rPr>
        <sz val="8"/>
        <color indexed="8"/>
        <rFont val="Times New Roman"/>
        <family val="1"/>
        <charset val="204"/>
      </rPr>
      <t>(сплату збору на обов'язкове державне пенсійне страхування</t>
    </r>
    <r>
      <rPr>
        <sz val="9"/>
        <color indexed="8"/>
        <rFont val="Times New Roman"/>
        <family val="1"/>
        <charset val="204"/>
      </rPr>
      <t>)</t>
    </r>
  </si>
  <si>
    <t>Відсоток забезпеченності коштами на офозбір на обов'язкове державне пенсійне страхування</t>
  </si>
  <si>
    <t>Департамент соціальної, сімейної політики та охорони здров'я Білгород-Дністровської міської ради від   08.11.2023р.  № 27</t>
  </si>
  <si>
    <t>Рішення міської ради від 03.11.2023 р  №  1026 -VІIІ  "Про зміни до бюджету Білгород-Дністровської міської територіальної громади на 2023 рік"</t>
  </si>
  <si>
    <t>Кількість затрат абонплата теплопостачання</t>
  </si>
  <si>
    <t>Вартість водопостачання</t>
  </si>
  <si>
    <t>Наказ на ліміт споживання</t>
  </si>
  <si>
    <t>Відсоток забезпеченності коштами на закупівлю автотранспорту</t>
  </si>
  <si>
    <t xml:space="preserve">В.о директора ДССПОЗ </t>
  </si>
  <si>
    <t>Микола ГИДИРИМ</t>
  </si>
  <si>
    <t xml:space="preserve">Начальник фінансового управління </t>
  </si>
  <si>
    <t>Олена ЗАДОРОЖНА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</si>
</sst>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37">
    <font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left" wrapText="1"/>
    </xf>
    <xf numFmtId="0" fontId="8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3" fillId="3" borderId="0" xfId="0" applyFont="1" applyFill="1"/>
    <xf numFmtId="0" fontId="16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0" xfId="0" applyFont="1" applyFill="1"/>
    <xf numFmtId="0" fontId="14" fillId="3" borderId="0" xfId="0" applyFont="1" applyFill="1"/>
    <xf numFmtId="0" fontId="14" fillId="0" borderId="0" xfId="0" applyFont="1"/>
    <xf numFmtId="4" fontId="14" fillId="2" borderId="0" xfId="0" applyNumberFormat="1" applyFont="1" applyFill="1" applyAlignment="1">
      <alignment horizontal="center" vertical="center" wrapText="1"/>
    </xf>
    <xf numFmtId="0" fontId="18" fillId="3" borderId="0" xfId="0" applyFont="1" applyFill="1"/>
    <xf numFmtId="0" fontId="18" fillId="2" borderId="0" xfId="0" applyFont="1" applyFill="1"/>
    <xf numFmtId="0" fontId="14" fillId="2" borderId="0" xfId="0" applyFont="1" applyFill="1"/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4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4" fillId="5" borderId="0" xfId="0" applyFont="1" applyFill="1"/>
    <xf numFmtId="0" fontId="2" fillId="5" borderId="0" xfId="0" applyFont="1" applyFill="1"/>
    <xf numFmtId="0" fontId="14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22" fillId="0" borderId="1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24" fillId="0" borderId="3" xfId="0" applyFont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right"/>
    </xf>
    <xf numFmtId="4" fontId="30" fillId="2" borderId="0" xfId="0" applyNumberFormat="1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4" fillId="0" borderId="3" xfId="0" applyFont="1" applyBorder="1" applyAlignment="1">
      <alignment horizontal="left" wrapText="1"/>
    </xf>
    <xf numFmtId="165" fontId="11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left"/>
    </xf>
    <xf numFmtId="0" fontId="27" fillId="0" borderId="1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1" fillId="0" borderId="0" xfId="0" applyFont="1" applyAlignment="1">
      <alignment vertical="center"/>
    </xf>
    <xf numFmtId="0" fontId="32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3" fillId="2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3" fontId="19" fillId="4" borderId="2" xfId="0" applyNumberFormat="1" applyFont="1" applyFill="1" applyBorder="1" applyAlignment="1">
      <alignment horizontal="center" vertical="center" wrapText="1"/>
    </xf>
    <xf numFmtId="4" fontId="19" fillId="4" borderId="5" xfId="0" applyNumberFormat="1" applyFont="1" applyFill="1" applyBorder="1" applyAlignment="1">
      <alignment horizontal="center" vertical="center" wrapText="1"/>
    </xf>
    <xf numFmtId="4" fontId="19" fillId="4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166" fontId="19" fillId="0" borderId="5" xfId="0" applyNumberFormat="1" applyFont="1" applyBorder="1" applyAlignment="1">
      <alignment horizontal="center" vertical="center" wrapText="1"/>
    </xf>
    <xf numFmtId="166" fontId="19" fillId="0" borderId="7" xfId="0" applyNumberFormat="1" applyFont="1" applyBorder="1" applyAlignment="1">
      <alignment horizontal="center" vertical="center" wrapText="1"/>
    </xf>
    <xf numFmtId="4" fontId="19" fillId="4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6" fontId="19" fillId="0" borderId="2" xfId="0" applyNumberFormat="1" applyFont="1" applyBorder="1" applyAlignment="1">
      <alignment horizontal="center" vertical="center" wrapText="1"/>
    </xf>
    <xf numFmtId="164" fontId="15" fillId="4" borderId="5" xfId="0" applyNumberFormat="1" applyFont="1" applyFill="1" applyBorder="1" applyAlignment="1">
      <alignment horizontal="center" vertical="center" wrapText="1"/>
    </xf>
    <xf numFmtId="164" fontId="15" fillId="4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4" fontId="21" fillId="3" borderId="7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24" fillId="0" borderId="3" xfId="0" applyFont="1" applyBorder="1" applyAlignment="1">
      <alignment horizontal="center" vertical="top"/>
    </xf>
    <xf numFmtId="0" fontId="24" fillId="0" borderId="3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3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22" fillId="0" borderId="1" xfId="0" applyNumberFormat="1" applyFont="1" applyBorder="1" applyAlignment="1">
      <alignment horizontal="center" wrapText="1"/>
    </xf>
    <xf numFmtId="0" fontId="14" fillId="0" borderId="6" xfId="0" applyFont="1" applyBorder="1" applyAlignment="1">
      <alignment horizontal="left" wrapText="1"/>
    </xf>
    <xf numFmtId="4" fontId="28" fillId="0" borderId="1" xfId="0" applyNumberFormat="1" applyFont="1" applyBorder="1" applyAlignment="1">
      <alignment horizontal="center" wrapText="1"/>
    </xf>
    <xf numFmtId="4" fontId="34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7" xfId="0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4" fontId="11" fillId="0" borderId="5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6.6184074457083769E-2"/>
          <c:y val="3.5714285714285712E-2"/>
          <c:w val="0.60910031023784905"/>
          <c:h val="0.42517006802721086"/>
        </c:manualLayout>
      </c:layout>
      <c:barChart>
        <c:barDir val="col"/>
        <c:grouping val="clustered"/>
        <c:ser>
          <c:idx val="0"/>
          <c:order val="0"/>
          <c:tx>
            <c:strRef>
              <c:f>'0212111'!$N$73:$N$74</c:f>
              <c:strCache>
                <c:ptCount val="1"/>
                <c:pt idx="0">
                  <c:v>Результативні показники бюджетної програми: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'0212111'!$A$75:$M$111</c:f>
              <c:multiLvlStrCache>
                <c:ptCount val="37"/>
                <c:lvl>
                  <c:pt idx="0">
                    <c:v>Спеціальний фонд</c:v>
                  </c:pt>
                  <c:pt idx="1">
                    <c:v>6</c:v>
                  </c:pt>
                  <c:pt idx="4">
                    <c:v>0,00</c:v>
                  </c:pt>
                  <c:pt idx="5">
                    <c:v>0,00</c:v>
                  </c:pt>
                  <c:pt idx="6">
                    <c:v>0,00</c:v>
                  </c:pt>
                  <c:pt idx="7">
                    <c:v>0,00</c:v>
                  </c:pt>
                  <c:pt idx="8">
                    <c:v>300 000,00</c:v>
                  </c:pt>
                  <c:pt idx="9">
                    <c:v>0,00</c:v>
                  </c:pt>
                  <c:pt idx="11">
                    <c:v>0,00</c:v>
                  </c:pt>
                  <c:pt idx="12">
                    <c:v>0,00</c:v>
                  </c:pt>
                  <c:pt idx="13">
                    <c:v>0,00</c:v>
                  </c:pt>
                  <c:pt idx="14">
                    <c:v>0,00</c:v>
                  </c:pt>
                  <c:pt idx="15">
                    <c:v>0,00</c:v>
                  </c:pt>
                  <c:pt idx="16">
                    <c:v>1,00</c:v>
                  </c:pt>
                  <c:pt idx="17">
                    <c:v>0,00</c:v>
                  </c:pt>
                  <c:pt idx="18">
                    <c:v>0,00</c:v>
                  </c:pt>
                  <c:pt idx="19">
                    <c:v>0,00</c:v>
                  </c:pt>
                  <c:pt idx="20">
                    <c:v>0,00</c:v>
                  </c:pt>
                  <c:pt idx="21">
                    <c:v>0,00</c:v>
                  </c:pt>
                  <c:pt idx="22">
                    <c:v>0,00</c:v>
                  </c:pt>
                  <c:pt idx="23">
                    <c:v>0,00</c:v>
                  </c:pt>
                  <c:pt idx="24">
                    <c:v>0,00</c:v>
                  </c:pt>
                  <c:pt idx="25">
                    <c:v>0,00</c:v>
                  </c:pt>
                  <c:pt idx="26">
                    <c:v>300 000,00</c:v>
                  </c:pt>
                  <c:pt idx="27">
                    <c:v>0,00</c:v>
                  </c:pt>
                  <c:pt idx="29">
                    <c:v>0,00</c:v>
                  </c:pt>
                  <c:pt idx="30">
                    <c:v>0,00</c:v>
                  </c:pt>
                  <c:pt idx="31">
                    <c:v>0,00</c:v>
                  </c:pt>
                  <c:pt idx="32">
                    <c:v>0,00</c:v>
                  </c:pt>
                  <c:pt idx="33">
                    <c:v>100,00</c:v>
                  </c:pt>
                  <c:pt idx="34">
                    <c:v>0,00</c:v>
                  </c:pt>
                  <c:pt idx="35">
                    <c:v>Микола ГИДИРИМ</c:v>
                  </c:pt>
                  <c:pt idx="36">
                    <c:v>(ініціали та призвіще)</c:v>
                  </c:pt>
                </c:lvl>
                <c:lvl>
                  <c:pt idx="0">
                    <c:v>Загальний фонд</c:v>
                  </c:pt>
                  <c:pt idx="1">
                    <c:v>5</c:v>
                  </c:pt>
                  <c:pt idx="4">
                    <c:v>210 000,00</c:v>
                  </c:pt>
                  <c:pt idx="5">
                    <c:v>27 400,00</c:v>
                  </c:pt>
                  <c:pt idx="6">
                    <c:v>349 000,00</c:v>
                  </c:pt>
                  <c:pt idx="7">
                    <c:v>10 000,00</c:v>
                  </c:pt>
                  <c:pt idx="8">
                    <c:v>0,00</c:v>
                  </c:pt>
                  <c:pt idx="9">
                    <c:v>21 364,00</c:v>
                  </c:pt>
                  <c:pt idx="11">
                    <c:v>70,91</c:v>
                  </c:pt>
                  <c:pt idx="12">
                    <c:v>51 242</c:v>
                  </c:pt>
                  <c:pt idx="13">
                    <c:v>867,1</c:v>
                  </c:pt>
                  <c:pt idx="14">
                    <c:v>51 475</c:v>
                  </c:pt>
                  <c:pt idx="15">
                    <c:v>35,29</c:v>
                  </c:pt>
                  <c:pt idx="16">
                    <c:v>0,00</c:v>
                  </c:pt>
                  <c:pt idx="17">
                    <c:v>1,00</c:v>
                  </c:pt>
                  <c:pt idx="19">
                    <c:v>2 238,87</c:v>
                  </c:pt>
                  <c:pt idx="20">
                    <c:v>4 270,17</c:v>
                  </c:pt>
                  <c:pt idx="21">
                    <c:v>31,60</c:v>
                  </c:pt>
                  <c:pt idx="22">
                    <c:v>29,82</c:v>
                  </c:pt>
                  <c:pt idx="23">
                    <c:v>27,15</c:v>
                  </c:pt>
                  <c:pt idx="24">
                    <c:v>6,78</c:v>
                  </c:pt>
                  <c:pt idx="25">
                    <c:v>283,37</c:v>
                  </c:pt>
                  <c:pt idx="26">
                    <c:v>0,00</c:v>
                  </c:pt>
                  <c:pt idx="27">
                    <c:v>21 364,00</c:v>
                  </c:pt>
                  <c:pt idx="29">
                    <c:v>100,00</c:v>
                  </c:pt>
                  <c:pt idx="30">
                    <c:v>100,00</c:v>
                  </c:pt>
                  <c:pt idx="31">
                    <c:v>100,00</c:v>
                  </c:pt>
                  <c:pt idx="32">
                    <c:v>100,00</c:v>
                  </c:pt>
                  <c:pt idx="33">
                    <c:v>0,00</c:v>
                  </c:pt>
                  <c:pt idx="34">
                    <c:v>100,00</c:v>
                  </c:pt>
                </c:lvl>
                <c:lvl>
                  <c:pt idx="0">
                    <c:v>Джерело інформації</c:v>
                  </c:pt>
                  <c:pt idx="1">
                    <c:v>4</c:v>
                  </c:pt>
                  <c:pt idx="4">
                    <c:v>кошторис</c:v>
                  </c:pt>
                  <c:pt idx="5">
                    <c:v>кошторис</c:v>
                  </c:pt>
                  <c:pt idx="6">
                    <c:v>кошторис</c:v>
                  </c:pt>
                  <c:pt idx="7">
                    <c:v>кошторис</c:v>
                  </c:pt>
                  <c:pt idx="8">
                    <c:v>кошторис</c:v>
                  </c:pt>
                  <c:pt idx="9">
                    <c:v>кошторис</c:v>
                  </c:pt>
                  <c:pt idx="11">
                    <c:v>Наказ на ліміт споживання</c:v>
                  </c:pt>
                  <c:pt idx="12">
                    <c:v>Наказ на ліміт споживання</c:v>
                  </c:pt>
                  <c:pt idx="13">
                    <c:v>Наказ на ліміт споживання</c:v>
                  </c:pt>
                  <c:pt idx="14">
                    <c:v>Наказ на ліміт споживання</c:v>
                  </c:pt>
                  <c:pt idx="15">
                    <c:v>Наказ на ліміт споживання</c:v>
                  </c:pt>
                  <c:pt idx="16">
                    <c:v>Розрахунок</c:v>
                  </c:pt>
                  <c:pt idx="17">
                    <c:v>Розрахунок</c:v>
                  </c:pt>
                  <c:pt idx="19">
                    <c:v>Розрахунок</c:v>
                  </c:pt>
                  <c:pt idx="20">
                    <c:v>Розрахунок</c:v>
                  </c:pt>
                  <c:pt idx="21">
                    <c:v>Розрахунок</c:v>
                  </c:pt>
                  <c:pt idx="22">
                    <c:v>Розрахунок</c:v>
                  </c:pt>
                  <c:pt idx="23">
                    <c:v>Розрахунок</c:v>
                  </c:pt>
                  <c:pt idx="24">
                    <c:v>Розрахунок</c:v>
                  </c:pt>
                  <c:pt idx="25">
                    <c:v>Розрахунок</c:v>
                  </c:pt>
                  <c:pt idx="26">
                    <c:v>Розрахунок</c:v>
                  </c:pt>
                  <c:pt idx="27">
                    <c:v>Розрахунок</c:v>
                  </c:pt>
                  <c:pt idx="29">
                    <c:v>Розрахунок</c:v>
                  </c:pt>
                  <c:pt idx="30">
                    <c:v>Розрахунок</c:v>
                  </c:pt>
                  <c:pt idx="31">
                    <c:v>Розрахунок</c:v>
                  </c:pt>
                  <c:pt idx="32">
                    <c:v>Розрахунок</c:v>
                  </c:pt>
                  <c:pt idx="33">
                    <c:v>Розрахунок</c:v>
                  </c:pt>
                  <c:pt idx="34">
                    <c:v>Розрахунок</c:v>
                  </c:pt>
                  <c:pt idx="36">
                    <c:v>(підпис)</c:v>
                  </c:pt>
                </c:lvl>
                <c:lvl>
                  <c:pt idx="0">
                    <c:v>Одиниця виміру</c:v>
                  </c:pt>
                  <c:pt idx="1">
                    <c:v>3</c:v>
                  </c:pt>
                  <c:pt idx="4">
                    <c:v>грн.</c:v>
                  </c:pt>
                  <c:pt idx="5">
                    <c:v>грн.</c:v>
                  </c:pt>
                  <c:pt idx="6">
                    <c:v>грн.</c:v>
                  </c:pt>
                  <c:pt idx="7">
                    <c:v>грн.</c:v>
                  </c:pt>
                  <c:pt idx="8">
                    <c:v>грн.</c:v>
                  </c:pt>
                  <c:pt idx="9">
                    <c:v>грн.</c:v>
                  </c:pt>
                  <c:pt idx="11">
                    <c:v>Гкал</c:v>
                  </c:pt>
                  <c:pt idx="12">
                    <c:v>грн.</c:v>
                  </c:pt>
                  <c:pt idx="13">
                    <c:v>куб. м</c:v>
                  </c:pt>
                  <c:pt idx="14">
                    <c:v>кВат. год.</c:v>
                  </c:pt>
                  <c:pt idx="15">
                    <c:v>куб. м</c:v>
                  </c:pt>
                  <c:pt idx="16">
                    <c:v>куб. м</c:v>
                  </c:pt>
                  <c:pt idx="17">
                    <c:v>грн.</c:v>
                  </c:pt>
                  <c:pt idx="19">
                    <c:v>грн.</c:v>
                  </c:pt>
                  <c:pt idx="20">
                    <c:v>грн.</c:v>
                  </c:pt>
                  <c:pt idx="21">
                    <c:v>грн.</c:v>
                  </c:pt>
                  <c:pt idx="22">
                    <c:v>грн.</c:v>
                  </c:pt>
                  <c:pt idx="23">
                    <c:v>грн.</c:v>
                  </c:pt>
                  <c:pt idx="24">
                    <c:v>грн.</c:v>
                  </c:pt>
                  <c:pt idx="25">
                    <c:v>грн.</c:v>
                  </c:pt>
                  <c:pt idx="26">
                    <c:v>грн.</c:v>
                  </c:pt>
                  <c:pt idx="27">
                    <c:v>грн.</c:v>
                  </c:pt>
                  <c:pt idx="29">
                    <c:v>%</c:v>
                  </c:pt>
                  <c:pt idx="30">
                    <c:v>%</c:v>
                  </c:pt>
                  <c:pt idx="31">
                    <c:v>%</c:v>
                  </c:pt>
                  <c:pt idx="32">
                    <c:v>%</c:v>
                  </c:pt>
                  <c:pt idx="33">
                    <c:v>%</c:v>
                  </c:pt>
                  <c:pt idx="34">
                    <c:v>%</c:v>
                  </c:pt>
                </c:lvl>
                <c:lvl>
                  <c:pt idx="0">
                    <c:v>Показник</c:v>
                  </c:pt>
                  <c:pt idx="1">
                    <c:v>2</c:v>
                  </c:pt>
                  <c:pt idx="3">
                    <c:v>затрат</c:v>
                  </c:pt>
                  <c:pt idx="4">
                    <c:v>Видатки на забезпечення теплопостачанням з них;</c:v>
                  </c:pt>
                  <c:pt idx="5">
                    <c:v>Витрати на водопостачання та водовідведення з них;</c:v>
                  </c:pt>
                  <c:pt idx="6">
                    <c:v>Видатки на забезпечення електроенергією</c:v>
                  </c:pt>
                  <c:pt idx="7">
                    <c:v>Видатки на оплату твердих побутових відходів</c:v>
                  </c:pt>
                  <c:pt idx="8">
                    <c:v>Видаткии на придбання автотранспорту</c:v>
                  </c:pt>
                  <c:pt idx="9">
                    <c:v>Видатки на оформлення автотранспорту (сплату збору на обов'язкове державне пенсійне страхування)</c:v>
                  </c:pt>
                  <c:pt idx="10">
                    <c:v>продукту</c:v>
                  </c:pt>
                  <c:pt idx="11">
                    <c:v>Обсяг споживання теплопостачання</c:v>
                  </c:pt>
                  <c:pt idx="12">
                    <c:v>Абонплата за 12 міс.</c:v>
                  </c:pt>
                  <c:pt idx="13">
                    <c:v>Обсяг споживання води</c:v>
                  </c:pt>
                  <c:pt idx="14">
                    <c:v>Обсяг споживання електронергії</c:v>
                  </c:pt>
                  <c:pt idx="15">
                    <c:v>Обсяг м3 твердих побутових відходів</c:v>
                  </c:pt>
                  <c:pt idx="16">
                    <c:v>Кількість автотранспорту</c:v>
                  </c:pt>
                  <c:pt idx="17">
                    <c:v>Кількість збора на обов'зкове державне пенсійне страхування</c:v>
                  </c:pt>
                  <c:pt idx="18">
                    <c:v>ефективності</c:v>
                  </c:pt>
                  <c:pt idx="19">
                    <c:v>Вартість 1 Гкал</c:v>
                  </c:pt>
                  <c:pt idx="20">
                    <c:v>Кількість затрат абонплата теплопостачання</c:v>
                  </c:pt>
                  <c:pt idx="21">
                    <c:v>Вартість 1 м.куб.води</c:v>
                  </c:pt>
                  <c:pt idx="22">
                    <c:v>Вартість водопостачання</c:v>
                  </c:pt>
                  <c:pt idx="23">
                    <c:v>Вартість водопостачання</c:v>
                  </c:pt>
                  <c:pt idx="24">
                    <c:v>Вартість затрат на 1 кВат</c:v>
                  </c:pt>
                  <c:pt idx="25">
                    <c:v>Вартість 1 м.куб.</c:v>
                  </c:pt>
                  <c:pt idx="26">
                    <c:v>Вартість 1 од.</c:v>
                  </c:pt>
                  <c:pt idx="27">
                    <c:v>Вартість 1 од.</c:v>
                  </c:pt>
                  <c:pt idx="28">
                    <c:v>якості</c:v>
                  </c:pt>
                  <c:pt idx="29">
                    <c:v>Відсоток забезпеченності коштами на теплопостачання</c:v>
                  </c:pt>
                  <c:pt idx="30">
                    <c:v>Відсоток забезпеченності коштами на водопостачання та водовідведення</c:v>
                  </c:pt>
                  <c:pt idx="31">
                    <c:v>Відсоток забезпеченності коштами на електроенергію</c:v>
                  </c:pt>
                  <c:pt idx="32">
                    <c:v>Відсоток забезпеченності коштами на вивіз твердих побутових відходів</c:v>
                  </c:pt>
                  <c:pt idx="33">
                    <c:v>Відсоток забезпеченності коштами на закупівлю автотранспорту</c:v>
                  </c:pt>
                  <c:pt idx="34">
                    <c:v>Відсоток забезпеченності коштами на офозбір на обов'язкове державне пенсійне страхування</c:v>
                  </c:pt>
                  <c:pt idx="35">
                    <c:v>В.о директора ДССПОЗ </c:v>
                  </c:pt>
                  <c:pt idx="36">
                    <c:v>(посада)</c:v>
                  </c:pt>
                </c:lvl>
                <c:lvl>
                  <c:pt idx="0">
                    <c:v>N з/п</c:v>
                  </c:pt>
                  <c:pt idx="1">
                    <c:v>1</c:v>
                  </c:pt>
                  <c:pt idx="2">
                    <c:v>1. Видатки на енергоносії</c:v>
                  </c:pt>
                  <c:pt idx="3">
                    <c:v>1</c:v>
                  </c:pt>
                  <c:pt idx="4">
                    <c:v>1.</c:v>
                  </c:pt>
                  <c:pt idx="5">
                    <c:v>2.</c:v>
                  </c:pt>
                  <c:pt idx="6">
                    <c:v>3.</c:v>
                  </c:pt>
                  <c:pt idx="7">
                    <c:v>4.</c:v>
                  </c:pt>
                  <c:pt idx="8">
                    <c:v>5.</c:v>
                  </c:pt>
                  <c:pt idx="9">
                    <c:v>6.</c:v>
                  </c:pt>
                  <c:pt idx="10">
                    <c:v>2</c:v>
                  </c:pt>
                  <c:pt idx="11">
                    <c:v>1.</c:v>
                  </c:pt>
                  <c:pt idx="12">
                    <c:v>2.</c:v>
                  </c:pt>
                  <c:pt idx="13">
                    <c:v>3.</c:v>
                  </c:pt>
                  <c:pt idx="14">
                    <c:v>4.</c:v>
                  </c:pt>
                  <c:pt idx="15">
                    <c:v>5.</c:v>
                  </c:pt>
                  <c:pt idx="16">
                    <c:v>6.</c:v>
                  </c:pt>
                  <c:pt idx="17">
                    <c:v>7.</c:v>
                  </c:pt>
                  <c:pt idx="18">
                    <c:v>3</c:v>
                  </c:pt>
                  <c:pt idx="19">
                    <c:v>1.</c:v>
                  </c:pt>
                  <c:pt idx="20">
                    <c:v>2.</c:v>
                  </c:pt>
                  <c:pt idx="21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6.</c:v>
                  </c:pt>
                  <c:pt idx="27">
                    <c:v>7.</c:v>
                  </c:pt>
                  <c:pt idx="28">
                    <c:v>4</c:v>
                  </c:pt>
                  <c:pt idx="29">
                    <c:v>1.</c:v>
                  </c:pt>
                  <c:pt idx="30">
                    <c:v>2.</c:v>
                  </c:pt>
                  <c:pt idx="31">
                    <c:v>3.</c:v>
                  </c:pt>
                  <c:pt idx="32">
                    <c:v>4.</c:v>
                  </c:pt>
                  <c:pt idx="33">
                    <c:v>5.</c:v>
                  </c:pt>
                  <c:pt idx="34">
                    <c:v>6.</c:v>
                  </c:pt>
                </c:lvl>
              </c:multiLvlStrCache>
            </c:multiLvlStrRef>
          </c:cat>
          <c:val>
            <c:numRef>
              <c:f>'0212111'!$N$75:$N$111</c:f>
              <c:numCache>
                <c:formatCode>General</c:formatCode>
                <c:ptCount val="37"/>
              </c:numCache>
            </c:numRef>
          </c:val>
        </c:ser>
        <c:ser>
          <c:idx val="1"/>
          <c:order val="1"/>
          <c:tx>
            <c:strRef>
              <c:f>'0212111'!$O$73:$O$74</c:f>
              <c:strCache>
                <c:ptCount val="1"/>
                <c:pt idx="0">
                  <c:v>Результативні показники бюджетної програми: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'0212111'!$A$75:$M$111</c:f>
              <c:multiLvlStrCache>
                <c:ptCount val="37"/>
                <c:lvl>
                  <c:pt idx="0">
                    <c:v>Спеціальний фонд</c:v>
                  </c:pt>
                  <c:pt idx="1">
                    <c:v>6</c:v>
                  </c:pt>
                  <c:pt idx="4">
                    <c:v>0,00</c:v>
                  </c:pt>
                  <c:pt idx="5">
                    <c:v>0,00</c:v>
                  </c:pt>
                  <c:pt idx="6">
                    <c:v>0,00</c:v>
                  </c:pt>
                  <c:pt idx="7">
                    <c:v>0,00</c:v>
                  </c:pt>
                  <c:pt idx="8">
                    <c:v>300 000,00</c:v>
                  </c:pt>
                  <c:pt idx="9">
                    <c:v>0,00</c:v>
                  </c:pt>
                  <c:pt idx="11">
                    <c:v>0,00</c:v>
                  </c:pt>
                  <c:pt idx="12">
                    <c:v>0,00</c:v>
                  </c:pt>
                  <c:pt idx="13">
                    <c:v>0,00</c:v>
                  </c:pt>
                  <c:pt idx="14">
                    <c:v>0,00</c:v>
                  </c:pt>
                  <c:pt idx="15">
                    <c:v>0,00</c:v>
                  </c:pt>
                  <c:pt idx="16">
                    <c:v>1,00</c:v>
                  </c:pt>
                  <c:pt idx="17">
                    <c:v>0,00</c:v>
                  </c:pt>
                  <c:pt idx="18">
                    <c:v>0,00</c:v>
                  </c:pt>
                  <c:pt idx="19">
                    <c:v>0,00</c:v>
                  </c:pt>
                  <c:pt idx="20">
                    <c:v>0,00</c:v>
                  </c:pt>
                  <c:pt idx="21">
                    <c:v>0,00</c:v>
                  </c:pt>
                  <c:pt idx="22">
                    <c:v>0,00</c:v>
                  </c:pt>
                  <c:pt idx="23">
                    <c:v>0,00</c:v>
                  </c:pt>
                  <c:pt idx="24">
                    <c:v>0,00</c:v>
                  </c:pt>
                  <c:pt idx="25">
                    <c:v>0,00</c:v>
                  </c:pt>
                  <c:pt idx="26">
                    <c:v>300 000,00</c:v>
                  </c:pt>
                  <c:pt idx="27">
                    <c:v>0,00</c:v>
                  </c:pt>
                  <c:pt idx="29">
                    <c:v>0,00</c:v>
                  </c:pt>
                  <c:pt idx="30">
                    <c:v>0,00</c:v>
                  </c:pt>
                  <c:pt idx="31">
                    <c:v>0,00</c:v>
                  </c:pt>
                  <c:pt idx="32">
                    <c:v>0,00</c:v>
                  </c:pt>
                  <c:pt idx="33">
                    <c:v>100,00</c:v>
                  </c:pt>
                  <c:pt idx="34">
                    <c:v>0,00</c:v>
                  </c:pt>
                  <c:pt idx="35">
                    <c:v>Микола ГИДИРИМ</c:v>
                  </c:pt>
                  <c:pt idx="36">
                    <c:v>(ініціали та призвіще)</c:v>
                  </c:pt>
                </c:lvl>
                <c:lvl>
                  <c:pt idx="0">
                    <c:v>Загальний фонд</c:v>
                  </c:pt>
                  <c:pt idx="1">
                    <c:v>5</c:v>
                  </c:pt>
                  <c:pt idx="4">
                    <c:v>210 000,00</c:v>
                  </c:pt>
                  <c:pt idx="5">
                    <c:v>27 400,00</c:v>
                  </c:pt>
                  <c:pt idx="6">
                    <c:v>349 000,00</c:v>
                  </c:pt>
                  <c:pt idx="7">
                    <c:v>10 000,00</c:v>
                  </c:pt>
                  <c:pt idx="8">
                    <c:v>0,00</c:v>
                  </c:pt>
                  <c:pt idx="9">
                    <c:v>21 364,00</c:v>
                  </c:pt>
                  <c:pt idx="11">
                    <c:v>70,91</c:v>
                  </c:pt>
                  <c:pt idx="12">
                    <c:v>51 242</c:v>
                  </c:pt>
                  <c:pt idx="13">
                    <c:v>867,1</c:v>
                  </c:pt>
                  <c:pt idx="14">
                    <c:v>51 475</c:v>
                  </c:pt>
                  <c:pt idx="15">
                    <c:v>35,29</c:v>
                  </c:pt>
                  <c:pt idx="16">
                    <c:v>0,00</c:v>
                  </c:pt>
                  <c:pt idx="17">
                    <c:v>1,00</c:v>
                  </c:pt>
                  <c:pt idx="19">
                    <c:v>2 238,87</c:v>
                  </c:pt>
                  <c:pt idx="20">
                    <c:v>4 270,17</c:v>
                  </c:pt>
                  <c:pt idx="21">
                    <c:v>31,60</c:v>
                  </c:pt>
                  <c:pt idx="22">
                    <c:v>29,82</c:v>
                  </c:pt>
                  <c:pt idx="23">
                    <c:v>27,15</c:v>
                  </c:pt>
                  <c:pt idx="24">
                    <c:v>6,78</c:v>
                  </c:pt>
                  <c:pt idx="25">
                    <c:v>283,37</c:v>
                  </c:pt>
                  <c:pt idx="26">
                    <c:v>0,00</c:v>
                  </c:pt>
                  <c:pt idx="27">
                    <c:v>21 364,00</c:v>
                  </c:pt>
                  <c:pt idx="29">
                    <c:v>100,00</c:v>
                  </c:pt>
                  <c:pt idx="30">
                    <c:v>100,00</c:v>
                  </c:pt>
                  <c:pt idx="31">
                    <c:v>100,00</c:v>
                  </c:pt>
                  <c:pt idx="32">
                    <c:v>100,00</c:v>
                  </c:pt>
                  <c:pt idx="33">
                    <c:v>0,00</c:v>
                  </c:pt>
                  <c:pt idx="34">
                    <c:v>100,00</c:v>
                  </c:pt>
                </c:lvl>
                <c:lvl>
                  <c:pt idx="0">
                    <c:v>Джерело інформації</c:v>
                  </c:pt>
                  <c:pt idx="1">
                    <c:v>4</c:v>
                  </c:pt>
                  <c:pt idx="4">
                    <c:v>кошторис</c:v>
                  </c:pt>
                  <c:pt idx="5">
                    <c:v>кошторис</c:v>
                  </c:pt>
                  <c:pt idx="6">
                    <c:v>кошторис</c:v>
                  </c:pt>
                  <c:pt idx="7">
                    <c:v>кошторис</c:v>
                  </c:pt>
                  <c:pt idx="8">
                    <c:v>кошторис</c:v>
                  </c:pt>
                  <c:pt idx="9">
                    <c:v>кошторис</c:v>
                  </c:pt>
                  <c:pt idx="11">
                    <c:v>Наказ на ліміт споживання</c:v>
                  </c:pt>
                  <c:pt idx="12">
                    <c:v>Наказ на ліміт споживання</c:v>
                  </c:pt>
                  <c:pt idx="13">
                    <c:v>Наказ на ліміт споживання</c:v>
                  </c:pt>
                  <c:pt idx="14">
                    <c:v>Наказ на ліміт споживання</c:v>
                  </c:pt>
                  <c:pt idx="15">
                    <c:v>Наказ на ліміт споживання</c:v>
                  </c:pt>
                  <c:pt idx="16">
                    <c:v>Розрахунок</c:v>
                  </c:pt>
                  <c:pt idx="17">
                    <c:v>Розрахунок</c:v>
                  </c:pt>
                  <c:pt idx="19">
                    <c:v>Розрахунок</c:v>
                  </c:pt>
                  <c:pt idx="20">
                    <c:v>Розрахунок</c:v>
                  </c:pt>
                  <c:pt idx="21">
                    <c:v>Розрахунок</c:v>
                  </c:pt>
                  <c:pt idx="22">
                    <c:v>Розрахунок</c:v>
                  </c:pt>
                  <c:pt idx="23">
                    <c:v>Розрахунок</c:v>
                  </c:pt>
                  <c:pt idx="24">
                    <c:v>Розрахунок</c:v>
                  </c:pt>
                  <c:pt idx="25">
                    <c:v>Розрахунок</c:v>
                  </c:pt>
                  <c:pt idx="26">
                    <c:v>Розрахунок</c:v>
                  </c:pt>
                  <c:pt idx="27">
                    <c:v>Розрахунок</c:v>
                  </c:pt>
                  <c:pt idx="29">
                    <c:v>Розрахунок</c:v>
                  </c:pt>
                  <c:pt idx="30">
                    <c:v>Розрахунок</c:v>
                  </c:pt>
                  <c:pt idx="31">
                    <c:v>Розрахунок</c:v>
                  </c:pt>
                  <c:pt idx="32">
                    <c:v>Розрахунок</c:v>
                  </c:pt>
                  <c:pt idx="33">
                    <c:v>Розрахунок</c:v>
                  </c:pt>
                  <c:pt idx="34">
                    <c:v>Розрахунок</c:v>
                  </c:pt>
                  <c:pt idx="36">
                    <c:v>(підпис)</c:v>
                  </c:pt>
                </c:lvl>
                <c:lvl>
                  <c:pt idx="0">
                    <c:v>Одиниця виміру</c:v>
                  </c:pt>
                  <c:pt idx="1">
                    <c:v>3</c:v>
                  </c:pt>
                  <c:pt idx="4">
                    <c:v>грн.</c:v>
                  </c:pt>
                  <c:pt idx="5">
                    <c:v>грн.</c:v>
                  </c:pt>
                  <c:pt idx="6">
                    <c:v>грн.</c:v>
                  </c:pt>
                  <c:pt idx="7">
                    <c:v>грн.</c:v>
                  </c:pt>
                  <c:pt idx="8">
                    <c:v>грн.</c:v>
                  </c:pt>
                  <c:pt idx="9">
                    <c:v>грн.</c:v>
                  </c:pt>
                  <c:pt idx="11">
                    <c:v>Гкал</c:v>
                  </c:pt>
                  <c:pt idx="12">
                    <c:v>грн.</c:v>
                  </c:pt>
                  <c:pt idx="13">
                    <c:v>куб. м</c:v>
                  </c:pt>
                  <c:pt idx="14">
                    <c:v>кВат. год.</c:v>
                  </c:pt>
                  <c:pt idx="15">
                    <c:v>куб. м</c:v>
                  </c:pt>
                  <c:pt idx="16">
                    <c:v>куб. м</c:v>
                  </c:pt>
                  <c:pt idx="17">
                    <c:v>грн.</c:v>
                  </c:pt>
                  <c:pt idx="19">
                    <c:v>грн.</c:v>
                  </c:pt>
                  <c:pt idx="20">
                    <c:v>грн.</c:v>
                  </c:pt>
                  <c:pt idx="21">
                    <c:v>грн.</c:v>
                  </c:pt>
                  <c:pt idx="22">
                    <c:v>грн.</c:v>
                  </c:pt>
                  <c:pt idx="23">
                    <c:v>грн.</c:v>
                  </c:pt>
                  <c:pt idx="24">
                    <c:v>грн.</c:v>
                  </c:pt>
                  <c:pt idx="25">
                    <c:v>грн.</c:v>
                  </c:pt>
                  <c:pt idx="26">
                    <c:v>грн.</c:v>
                  </c:pt>
                  <c:pt idx="27">
                    <c:v>грн.</c:v>
                  </c:pt>
                  <c:pt idx="29">
                    <c:v>%</c:v>
                  </c:pt>
                  <c:pt idx="30">
                    <c:v>%</c:v>
                  </c:pt>
                  <c:pt idx="31">
                    <c:v>%</c:v>
                  </c:pt>
                  <c:pt idx="32">
                    <c:v>%</c:v>
                  </c:pt>
                  <c:pt idx="33">
                    <c:v>%</c:v>
                  </c:pt>
                  <c:pt idx="34">
                    <c:v>%</c:v>
                  </c:pt>
                </c:lvl>
                <c:lvl>
                  <c:pt idx="0">
                    <c:v>Показник</c:v>
                  </c:pt>
                  <c:pt idx="1">
                    <c:v>2</c:v>
                  </c:pt>
                  <c:pt idx="3">
                    <c:v>затрат</c:v>
                  </c:pt>
                  <c:pt idx="4">
                    <c:v>Видатки на забезпечення теплопостачанням з них;</c:v>
                  </c:pt>
                  <c:pt idx="5">
                    <c:v>Витрати на водопостачання та водовідведення з них;</c:v>
                  </c:pt>
                  <c:pt idx="6">
                    <c:v>Видатки на забезпечення електроенергією</c:v>
                  </c:pt>
                  <c:pt idx="7">
                    <c:v>Видатки на оплату твердих побутових відходів</c:v>
                  </c:pt>
                  <c:pt idx="8">
                    <c:v>Видаткии на придбання автотранспорту</c:v>
                  </c:pt>
                  <c:pt idx="9">
                    <c:v>Видатки на оформлення автотранспорту (сплату збору на обов'язкове державне пенсійне страхування)</c:v>
                  </c:pt>
                  <c:pt idx="10">
                    <c:v>продукту</c:v>
                  </c:pt>
                  <c:pt idx="11">
                    <c:v>Обсяг споживання теплопостачання</c:v>
                  </c:pt>
                  <c:pt idx="12">
                    <c:v>Абонплата за 12 міс.</c:v>
                  </c:pt>
                  <c:pt idx="13">
                    <c:v>Обсяг споживання води</c:v>
                  </c:pt>
                  <c:pt idx="14">
                    <c:v>Обсяг споживання електронергії</c:v>
                  </c:pt>
                  <c:pt idx="15">
                    <c:v>Обсяг м3 твердих побутових відходів</c:v>
                  </c:pt>
                  <c:pt idx="16">
                    <c:v>Кількість автотранспорту</c:v>
                  </c:pt>
                  <c:pt idx="17">
                    <c:v>Кількість збора на обов'зкове державне пенсійне страхування</c:v>
                  </c:pt>
                  <c:pt idx="18">
                    <c:v>ефективності</c:v>
                  </c:pt>
                  <c:pt idx="19">
                    <c:v>Вартість 1 Гкал</c:v>
                  </c:pt>
                  <c:pt idx="20">
                    <c:v>Кількість затрат абонплата теплопостачання</c:v>
                  </c:pt>
                  <c:pt idx="21">
                    <c:v>Вартість 1 м.куб.води</c:v>
                  </c:pt>
                  <c:pt idx="22">
                    <c:v>Вартість водопостачання</c:v>
                  </c:pt>
                  <c:pt idx="23">
                    <c:v>Вартість водопостачання</c:v>
                  </c:pt>
                  <c:pt idx="24">
                    <c:v>Вартість затрат на 1 кВат</c:v>
                  </c:pt>
                  <c:pt idx="25">
                    <c:v>Вартість 1 м.куб.</c:v>
                  </c:pt>
                  <c:pt idx="26">
                    <c:v>Вартість 1 од.</c:v>
                  </c:pt>
                  <c:pt idx="27">
                    <c:v>Вартість 1 од.</c:v>
                  </c:pt>
                  <c:pt idx="28">
                    <c:v>якості</c:v>
                  </c:pt>
                  <c:pt idx="29">
                    <c:v>Відсоток забезпеченності коштами на теплопостачання</c:v>
                  </c:pt>
                  <c:pt idx="30">
                    <c:v>Відсоток забезпеченності коштами на водопостачання та водовідведення</c:v>
                  </c:pt>
                  <c:pt idx="31">
                    <c:v>Відсоток забезпеченності коштами на електроенергію</c:v>
                  </c:pt>
                  <c:pt idx="32">
                    <c:v>Відсоток забезпеченності коштами на вивіз твердих побутових відходів</c:v>
                  </c:pt>
                  <c:pt idx="33">
                    <c:v>Відсоток забезпеченності коштами на закупівлю автотранспорту</c:v>
                  </c:pt>
                  <c:pt idx="34">
                    <c:v>Відсоток забезпеченності коштами на офозбір на обов'язкове державне пенсійне страхування</c:v>
                  </c:pt>
                  <c:pt idx="35">
                    <c:v>В.о директора ДССПОЗ </c:v>
                  </c:pt>
                  <c:pt idx="36">
                    <c:v>(посада)</c:v>
                  </c:pt>
                </c:lvl>
                <c:lvl>
                  <c:pt idx="0">
                    <c:v>N з/п</c:v>
                  </c:pt>
                  <c:pt idx="1">
                    <c:v>1</c:v>
                  </c:pt>
                  <c:pt idx="2">
                    <c:v>1. Видатки на енергоносії</c:v>
                  </c:pt>
                  <c:pt idx="3">
                    <c:v>1</c:v>
                  </c:pt>
                  <c:pt idx="4">
                    <c:v>1.</c:v>
                  </c:pt>
                  <c:pt idx="5">
                    <c:v>2.</c:v>
                  </c:pt>
                  <c:pt idx="6">
                    <c:v>3.</c:v>
                  </c:pt>
                  <c:pt idx="7">
                    <c:v>4.</c:v>
                  </c:pt>
                  <c:pt idx="8">
                    <c:v>5.</c:v>
                  </c:pt>
                  <c:pt idx="9">
                    <c:v>6.</c:v>
                  </c:pt>
                  <c:pt idx="10">
                    <c:v>2</c:v>
                  </c:pt>
                  <c:pt idx="11">
                    <c:v>1.</c:v>
                  </c:pt>
                  <c:pt idx="12">
                    <c:v>2.</c:v>
                  </c:pt>
                  <c:pt idx="13">
                    <c:v>3.</c:v>
                  </c:pt>
                  <c:pt idx="14">
                    <c:v>4.</c:v>
                  </c:pt>
                  <c:pt idx="15">
                    <c:v>5.</c:v>
                  </c:pt>
                  <c:pt idx="16">
                    <c:v>6.</c:v>
                  </c:pt>
                  <c:pt idx="17">
                    <c:v>7.</c:v>
                  </c:pt>
                  <c:pt idx="18">
                    <c:v>3</c:v>
                  </c:pt>
                  <c:pt idx="19">
                    <c:v>1.</c:v>
                  </c:pt>
                  <c:pt idx="20">
                    <c:v>2.</c:v>
                  </c:pt>
                  <c:pt idx="21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6.</c:v>
                  </c:pt>
                  <c:pt idx="27">
                    <c:v>7.</c:v>
                  </c:pt>
                  <c:pt idx="28">
                    <c:v>4</c:v>
                  </c:pt>
                  <c:pt idx="29">
                    <c:v>1.</c:v>
                  </c:pt>
                  <c:pt idx="30">
                    <c:v>2.</c:v>
                  </c:pt>
                  <c:pt idx="31">
                    <c:v>3.</c:v>
                  </c:pt>
                  <c:pt idx="32">
                    <c:v>4.</c:v>
                  </c:pt>
                  <c:pt idx="33">
                    <c:v>5.</c:v>
                  </c:pt>
                  <c:pt idx="34">
                    <c:v>6.</c:v>
                  </c:pt>
                </c:lvl>
              </c:multiLvlStrCache>
            </c:multiLvlStrRef>
          </c:cat>
          <c:val>
            <c:numRef>
              <c:f>'0212111'!$O$75:$O$111</c:f>
              <c:numCache>
                <c:formatCode>General</c:formatCode>
                <c:ptCount val="37"/>
                <c:pt idx="0">
                  <c:v>0</c:v>
                </c:pt>
                <c:pt idx="1">
                  <c:v>7</c:v>
                </c:pt>
                <c:pt idx="4" formatCode="#,##0.00">
                  <c:v>210000</c:v>
                </c:pt>
                <c:pt idx="5" formatCode="#,##0.00">
                  <c:v>27400</c:v>
                </c:pt>
                <c:pt idx="6" formatCode="#,##0.00">
                  <c:v>349000</c:v>
                </c:pt>
                <c:pt idx="7" formatCode="#,##0.00">
                  <c:v>10000</c:v>
                </c:pt>
                <c:pt idx="8" formatCode="#,##0.00">
                  <c:v>300000</c:v>
                </c:pt>
                <c:pt idx="9" formatCode="#,##0.00">
                  <c:v>21364</c:v>
                </c:pt>
                <c:pt idx="11" formatCode="#,##0.00">
                  <c:v>70.91</c:v>
                </c:pt>
                <c:pt idx="12" formatCode="#,##0">
                  <c:v>51242</c:v>
                </c:pt>
                <c:pt idx="13" formatCode="#,##0.0">
                  <c:v>867.1</c:v>
                </c:pt>
                <c:pt idx="14" formatCode="#,##0">
                  <c:v>51474.9</c:v>
                </c:pt>
                <c:pt idx="15" formatCode="#,##0.00">
                  <c:v>35.29</c:v>
                </c:pt>
                <c:pt idx="16" formatCode="#,##0.00">
                  <c:v>1</c:v>
                </c:pt>
                <c:pt idx="17" formatCode="#,##0.00">
                  <c:v>1</c:v>
                </c:pt>
                <c:pt idx="18" formatCode="#,##0">
                  <c:v>0</c:v>
                </c:pt>
                <c:pt idx="19" formatCode="#,##0.00">
                  <c:v>2238.8661683824566</c:v>
                </c:pt>
                <c:pt idx="20" formatCode="#,##0.00">
                  <c:v>4270.166666666667</c:v>
                </c:pt>
                <c:pt idx="21" formatCode="#,##0.00">
                  <c:v>31.599584822973128</c:v>
                </c:pt>
                <c:pt idx="22" formatCode="#,##0.00">
                  <c:v>29.82</c:v>
                </c:pt>
                <c:pt idx="23" formatCode="#,##0.00">
                  <c:v>27.15</c:v>
                </c:pt>
                <c:pt idx="24" formatCode="#,##0.00">
                  <c:v>6.7800034579960329</c:v>
                </c:pt>
                <c:pt idx="25" formatCode="#,##0.00">
                  <c:v>283.36639274582035</c:v>
                </c:pt>
                <c:pt idx="26" formatCode="#,##0.00">
                  <c:v>300000</c:v>
                </c:pt>
                <c:pt idx="27" formatCode="#,##0.00">
                  <c:v>21364</c:v>
                </c:pt>
                <c:pt idx="29" formatCode="#,##0.00">
                  <c:v>100</c:v>
                </c:pt>
                <c:pt idx="30" formatCode="#,##0.00">
                  <c:v>100</c:v>
                </c:pt>
                <c:pt idx="31" formatCode="#,##0.00">
                  <c:v>100</c:v>
                </c:pt>
                <c:pt idx="32" formatCode="#,##0.00">
                  <c:v>100</c:v>
                </c:pt>
                <c:pt idx="33" formatCode="#,##0.00">
                  <c:v>100</c:v>
                </c:pt>
                <c:pt idx="34" formatCode="#,##0.0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'0212111'!$P$73:$P$74</c:f>
              <c:strCache>
                <c:ptCount val="1"/>
                <c:pt idx="0">
                  <c:v>Результативні показники бюджетної програми: гривень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'0212111'!$A$75:$M$111</c:f>
              <c:multiLvlStrCache>
                <c:ptCount val="37"/>
                <c:lvl>
                  <c:pt idx="0">
                    <c:v>Спеціальний фонд</c:v>
                  </c:pt>
                  <c:pt idx="1">
                    <c:v>6</c:v>
                  </c:pt>
                  <c:pt idx="4">
                    <c:v>0,00</c:v>
                  </c:pt>
                  <c:pt idx="5">
                    <c:v>0,00</c:v>
                  </c:pt>
                  <c:pt idx="6">
                    <c:v>0,00</c:v>
                  </c:pt>
                  <c:pt idx="7">
                    <c:v>0,00</c:v>
                  </c:pt>
                  <c:pt idx="8">
                    <c:v>300 000,00</c:v>
                  </c:pt>
                  <c:pt idx="9">
                    <c:v>0,00</c:v>
                  </c:pt>
                  <c:pt idx="11">
                    <c:v>0,00</c:v>
                  </c:pt>
                  <c:pt idx="12">
                    <c:v>0,00</c:v>
                  </c:pt>
                  <c:pt idx="13">
                    <c:v>0,00</c:v>
                  </c:pt>
                  <c:pt idx="14">
                    <c:v>0,00</c:v>
                  </c:pt>
                  <c:pt idx="15">
                    <c:v>0,00</c:v>
                  </c:pt>
                  <c:pt idx="16">
                    <c:v>1,00</c:v>
                  </c:pt>
                  <c:pt idx="17">
                    <c:v>0,00</c:v>
                  </c:pt>
                  <c:pt idx="18">
                    <c:v>0,00</c:v>
                  </c:pt>
                  <c:pt idx="19">
                    <c:v>0,00</c:v>
                  </c:pt>
                  <c:pt idx="20">
                    <c:v>0,00</c:v>
                  </c:pt>
                  <c:pt idx="21">
                    <c:v>0,00</c:v>
                  </c:pt>
                  <c:pt idx="22">
                    <c:v>0,00</c:v>
                  </c:pt>
                  <c:pt idx="23">
                    <c:v>0,00</c:v>
                  </c:pt>
                  <c:pt idx="24">
                    <c:v>0,00</c:v>
                  </c:pt>
                  <c:pt idx="25">
                    <c:v>0,00</c:v>
                  </c:pt>
                  <c:pt idx="26">
                    <c:v>300 000,00</c:v>
                  </c:pt>
                  <c:pt idx="27">
                    <c:v>0,00</c:v>
                  </c:pt>
                  <c:pt idx="29">
                    <c:v>0,00</c:v>
                  </c:pt>
                  <c:pt idx="30">
                    <c:v>0,00</c:v>
                  </c:pt>
                  <c:pt idx="31">
                    <c:v>0,00</c:v>
                  </c:pt>
                  <c:pt idx="32">
                    <c:v>0,00</c:v>
                  </c:pt>
                  <c:pt idx="33">
                    <c:v>100,00</c:v>
                  </c:pt>
                  <c:pt idx="34">
                    <c:v>0,00</c:v>
                  </c:pt>
                  <c:pt idx="35">
                    <c:v>Микола ГИДИРИМ</c:v>
                  </c:pt>
                  <c:pt idx="36">
                    <c:v>(ініціали та призвіще)</c:v>
                  </c:pt>
                </c:lvl>
                <c:lvl>
                  <c:pt idx="0">
                    <c:v>Загальний фонд</c:v>
                  </c:pt>
                  <c:pt idx="1">
                    <c:v>5</c:v>
                  </c:pt>
                  <c:pt idx="4">
                    <c:v>210 000,00</c:v>
                  </c:pt>
                  <c:pt idx="5">
                    <c:v>27 400,00</c:v>
                  </c:pt>
                  <c:pt idx="6">
                    <c:v>349 000,00</c:v>
                  </c:pt>
                  <c:pt idx="7">
                    <c:v>10 000,00</c:v>
                  </c:pt>
                  <c:pt idx="8">
                    <c:v>0,00</c:v>
                  </c:pt>
                  <c:pt idx="9">
                    <c:v>21 364,00</c:v>
                  </c:pt>
                  <c:pt idx="11">
                    <c:v>70,91</c:v>
                  </c:pt>
                  <c:pt idx="12">
                    <c:v>51 242</c:v>
                  </c:pt>
                  <c:pt idx="13">
                    <c:v>867,1</c:v>
                  </c:pt>
                  <c:pt idx="14">
                    <c:v>51 475</c:v>
                  </c:pt>
                  <c:pt idx="15">
                    <c:v>35,29</c:v>
                  </c:pt>
                  <c:pt idx="16">
                    <c:v>0,00</c:v>
                  </c:pt>
                  <c:pt idx="17">
                    <c:v>1,00</c:v>
                  </c:pt>
                  <c:pt idx="19">
                    <c:v>2 238,87</c:v>
                  </c:pt>
                  <c:pt idx="20">
                    <c:v>4 270,17</c:v>
                  </c:pt>
                  <c:pt idx="21">
                    <c:v>31,60</c:v>
                  </c:pt>
                  <c:pt idx="22">
                    <c:v>29,82</c:v>
                  </c:pt>
                  <c:pt idx="23">
                    <c:v>27,15</c:v>
                  </c:pt>
                  <c:pt idx="24">
                    <c:v>6,78</c:v>
                  </c:pt>
                  <c:pt idx="25">
                    <c:v>283,37</c:v>
                  </c:pt>
                  <c:pt idx="26">
                    <c:v>0,00</c:v>
                  </c:pt>
                  <c:pt idx="27">
                    <c:v>21 364,00</c:v>
                  </c:pt>
                  <c:pt idx="29">
                    <c:v>100,00</c:v>
                  </c:pt>
                  <c:pt idx="30">
                    <c:v>100,00</c:v>
                  </c:pt>
                  <c:pt idx="31">
                    <c:v>100,00</c:v>
                  </c:pt>
                  <c:pt idx="32">
                    <c:v>100,00</c:v>
                  </c:pt>
                  <c:pt idx="33">
                    <c:v>0,00</c:v>
                  </c:pt>
                  <c:pt idx="34">
                    <c:v>100,00</c:v>
                  </c:pt>
                </c:lvl>
                <c:lvl>
                  <c:pt idx="0">
                    <c:v>Джерело інформації</c:v>
                  </c:pt>
                  <c:pt idx="1">
                    <c:v>4</c:v>
                  </c:pt>
                  <c:pt idx="4">
                    <c:v>кошторис</c:v>
                  </c:pt>
                  <c:pt idx="5">
                    <c:v>кошторис</c:v>
                  </c:pt>
                  <c:pt idx="6">
                    <c:v>кошторис</c:v>
                  </c:pt>
                  <c:pt idx="7">
                    <c:v>кошторис</c:v>
                  </c:pt>
                  <c:pt idx="8">
                    <c:v>кошторис</c:v>
                  </c:pt>
                  <c:pt idx="9">
                    <c:v>кошторис</c:v>
                  </c:pt>
                  <c:pt idx="11">
                    <c:v>Наказ на ліміт споживання</c:v>
                  </c:pt>
                  <c:pt idx="12">
                    <c:v>Наказ на ліміт споживання</c:v>
                  </c:pt>
                  <c:pt idx="13">
                    <c:v>Наказ на ліміт споживання</c:v>
                  </c:pt>
                  <c:pt idx="14">
                    <c:v>Наказ на ліміт споживання</c:v>
                  </c:pt>
                  <c:pt idx="15">
                    <c:v>Наказ на ліміт споживання</c:v>
                  </c:pt>
                  <c:pt idx="16">
                    <c:v>Розрахунок</c:v>
                  </c:pt>
                  <c:pt idx="17">
                    <c:v>Розрахунок</c:v>
                  </c:pt>
                  <c:pt idx="19">
                    <c:v>Розрахунок</c:v>
                  </c:pt>
                  <c:pt idx="20">
                    <c:v>Розрахунок</c:v>
                  </c:pt>
                  <c:pt idx="21">
                    <c:v>Розрахунок</c:v>
                  </c:pt>
                  <c:pt idx="22">
                    <c:v>Розрахунок</c:v>
                  </c:pt>
                  <c:pt idx="23">
                    <c:v>Розрахунок</c:v>
                  </c:pt>
                  <c:pt idx="24">
                    <c:v>Розрахунок</c:v>
                  </c:pt>
                  <c:pt idx="25">
                    <c:v>Розрахунок</c:v>
                  </c:pt>
                  <c:pt idx="26">
                    <c:v>Розрахунок</c:v>
                  </c:pt>
                  <c:pt idx="27">
                    <c:v>Розрахунок</c:v>
                  </c:pt>
                  <c:pt idx="29">
                    <c:v>Розрахунок</c:v>
                  </c:pt>
                  <c:pt idx="30">
                    <c:v>Розрахунок</c:v>
                  </c:pt>
                  <c:pt idx="31">
                    <c:v>Розрахунок</c:v>
                  </c:pt>
                  <c:pt idx="32">
                    <c:v>Розрахунок</c:v>
                  </c:pt>
                  <c:pt idx="33">
                    <c:v>Розрахунок</c:v>
                  </c:pt>
                  <c:pt idx="34">
                    <c:v>Розрахунок</c:v>
                  </c:pt>
                  <c:pt idx="36">
                    <c:v>(підпис)</c:v>
                  </c:pt>
                </c:lvl>
                <c:lvl>
                  <c:pt idx="0">
                    <c:v>Одиниця виміру</c:v>
                  </c:pt>
                  <c:pt idx="1">
                    <c:v>3</c:v>
                  </c:pt>
                  <c:pt idx="4">
                    <c:v>грн.</c:v>
                  </c:pt>
                  <c:pt idx="5">
                    <c:v>грн.</c:v>
                  </c:pt>
                  <c:pt idx="6">
                    <c:v>грн.</c:v>
                  </c:pt>
                  <c:pt idx="7">
                    <c:v>грн.</c:v>
                  </c:pt>
                  <c:pt idx="8">
                    <c:v>грн.</c:v>
                  </c:pt>
                  <c:pt idx="9">
                    <c:v>грн.</c:v>
                  </c:pt>
                  <c:pt idx="11">
                    <c:v>Гкал</c:v>
                  </c:pt>
                  <c:pt idx="12">
                    <c:v>грн.</c:v>
                  </c:pt>
                  <c:pt idx="13">
                    <c:v>куб. м</c:v>
                  </c:pt>
                  <c:pt idx="14">
                    <c:v>кВат. год.</c:v>
                  </c:pt>
                  <c:pt idx="15">
                    <c:v>куб. м</c:v>
                  </c:pt>
                  <c:pt idx="16">
                    <c:v>куб. м</c:v>
                  </c:pt>
                  <c:pt idx="17">
                    <c:v>грн.</c:v>
                  </c:pt>
                  <c:pt idx="19">
                    <c:v>грн.</c:v>
                  </c:pt>
                  <c:pt idx="20">
                    <c:v>грн.</c:v>
                  </c:pt>
                  <c:pt idx="21">
                    <c:v>грн.</c:v>
                  </c:pt>
                  <c:pt idx="22">
                    <c:v>грн.</c:v>
                  </c:pt>
                  <c:pt idx="23">
                    <c:v>грн.</c:v>
                  </c:pt>
                  <c:pt idx="24">
                    <c:v>грн.</c:v>
                  </c:pt>
                  <c:pt idx="25">
                    <c:v>грн.</c:v>
                  </c:pt>
                  <c:pt idx="26">
                    <c:v>грн.</c:v>
                  </c:pt>
                  <c:pt idx="27">
                    <c:v>грн.</c:v>
                  </c:pt>
                  <c:pt idx="29">
                    <c:v>%</c:v>
                  </c:pt>
                  <c:pt idx="30">
                    <c:v>%</c:v>
                  </c:pt>
                  <c:pt idx="31">
                    <c:v>%</c:v>
                  </c:pt>
                  <c:pt idx="32">
                    <c:v>%</c:v>
                  </c:pt>
                  <c:pt idx="33">
                    <c:v>%</c:v>
                  </c:pt>
                  <c:pt idx="34">
                    <c:v>%</c:v>
                  </c:pt>
                </c:lvl>
                <c:lvl>
                  <c:pt idx="0">
                    <c:v>Показник</c:v>
                  </c:pt>
                  <c:pt idx="1">
                    <c:v>2</c:v>
                  </c:pt>
                  <c:pt idx="3">
                    <c:v>затрат</c:v>
                  </c:pt>
                  <c:pt idx="4">
                    <c:v>Видатки на забезпечення теплопостачанням з них;</c:v>
                  </c:pt>
                  <c:pt idx="5">
                    <c:v>Витрати на водопостачання та водовідведення з них;</c:v>
                  </c:pt>
                  <c:pt idx="6">
                    <c:v>Видатки на забезпечення електроенергією</c:v>
                  </c:pt>
                  <c:pt idx="7">
                    <c:v>Видатки на оплату твердих побутових відходів</c:v>
                  </c:pt>
                  <c:pt idx="8">
                    <c:v>Видаткии на придбання автотранспорту</c:v>
                  </c:pt>
                  <c:pt idx="9">
                    <c:v>Видатки на оформлення автотранспорту (сплату збору на обов'язкове державне пенсійне страхування)</c:v>
                  </c:pt>
                  <c:pt idx="10">
                    <c:v>продукту</c:v>
                  </c:pt>
                  <c:pt idx="11">
                    <c:v>Обсяг споживання теплопостачання</c:v>
                  </c:pt>
                  <c:pt idx="12">
                    <c:v>Абонплата за 12 міс.</c:v>
                  </c:pt>
                  <c:pt idx="13">
                    <c:v>Обсяг споживання води</c:v>
                  </c:pt>
                  <c:pt idx="14">
                    <c:v>Обсяг споживання електронергії</c:v>
                  </c:pt>
                  <c:pt idx="15">
                    <c:v>Обсяг м3 твердих побутових відходів</c:v>
                  </c:pt>
                  <c:pt idx="16">
                    <c:v>Кількість автотранспорту</c:v>
                  </c:pt>
                  <c:pt idx="17">
                    <c:v>Кількість збора на обов'зкове державне пенсійне страхування</c:v>
                  </c:pt>
                  <c:pt idx="18">
                    <c:v>ефективності</c:v>
                  </c:pt>
                  <c:pt idx="19">
                    <c:v>Вартість 1 Гкал</c:v>
                  </c:pt>
                  <c:pt idx="20">
                    <c:v>Кількість затрат абонплата теплопостачання</c:v>
                  </c:pt>
                  <c:pt idx="21">
                    <c:v>Вартість 1 м.куб.води</c:v>
                  </c:pt>
                  <c:pt idx="22">
                    <c:v>Вартість водопостачання</c:v>
                  </c:pt>
                  <c:pt idx="23">
                    <c:v>Вартість водопостачання</c:v>
                  </c:pt>
                  <c:pt idx="24">
                    <c:v>Вартість затрат на 1 кВат</c:v>
                  </c:pt>
                  <c:pt idx="25">
                    <c:v>Вартість 1 м.куб.</c:v>
                  </c:pt>
                  <c:pt idx="26">
                    <c:v>Вартість 1 од.</c:v>
                  </c:pt>
                  <c:pt idx="27">
                    <c:v>Вартість 1 од.</c:v>
                  </c:pt>
                  <c:pt idx="28">
                    <c:v>якості</c:v>
                  </c:pt>
                  <c:pt idx="29">
                    <c:v>Відсоток забезпеченності коштами на теплопостачання</c:v>
                  </c:pt>
                  <c:pt idx="30">
                    <c:v>Відсоток забезпеченності коштами на водопостачання та водовідведення</c:v>
                  </c:pt>
                  <c:pt idx="31">
                    <c:v>Відсоток забезпеченності коштами на електроенергію</c:v>
                  </c:pt>
                  <c:pt idx="32">
                    <c:v>Відсоток забезпеченності коштами на вивіз твердих побутових відходів</c:v>
                  </c:pt>
                  <c:pt idx="33">
                    <c:v>Відсоток забезпеченності коштами на закупівлю автотранспорту</c:v>
                  </c:pt>
                  <c:pt idx="34">
                    <c:v>Відсоток забезпеченності коштами на офозбір на обов'язкове державне пенсійне страхування</c:v>
                  </c:pt>
                  <c:pt idx="35">
                    <c:v>В.о директора ДССПОЗ </c:v>
                  </c:pt>
                  <c:pt idx="36">
                    <c:v>(посада)</c:v>
                  </c:pt>
                </c:lvl>
                <c:lvl>
                  <c:pt idx="0">
                    <c:v>N з/п</c:v>
                  </c:pt>
                  <c:pt idx="1">
                    <c:v>1</c:v>
                  </c:pt>
                  <c:pt idx="2">
                    <c:v>1. Видатки на енергоносії</c:v>
                  </c:pt>
                  <c:pt idx="3">
                    <c:v>1</c:v>
                  </c:pt>
                  <c:pt idx="4">
                    <c:v>1.</c:v>
                  </c:pt>
                  <c:pt idx="5">
                    <c:v>2.</c:v>
                  </c:pt>
                  <c:pt idx="6">
                    <c:v>3.</c:v>
                  </c:pt>
                  <c:pt idx="7">
                    <c:v>4.</c:v>
                  </c:pt>
                  <c:pt idx="8">
                    <c:v>5.</c:v>
                  </c:pt>
                  <c:pt idx="9">
                    <c:v>6.</c:v>
                  </c:pt>
                  <c:pt idx="10">
                    <c:v>2</c:v>
                  </c:pt>
                  <c:pt idx="11">
                    <c:v>1.</c:v>
                  </c:pt>
                  <c:pt idx="12">
                    <c:v>2.</c:v>
                  </c:pt>
                  <c:pt idx="13">
                    <c:v>3.</c:v>
                  </c:pt>
                  <c:pt idx="14">
                    <c:v>4.</c:v>
                  </c:pt>
                  <c:pt idx="15">
                    <c:v>5.</c:v>
                  </c:pt>
                  <c:pt idx="16">
                    <c:v>6.</c:v>
                  </c:pt>
                  <c:pt idx="17">
                    <c:v>7.</c:v>
                  </c:pt>
                  <c:pt idx="18">
                    <c:v>3</c:v>
                  </c:pt>
                  <c:pt idx="19">
                    <c:v>1.</c:v>
                  </c:pt>
                  <c:pt idx="20">
                    <c:v>2.</c:v>
                  </c:pt>
                  <c:pt idx="21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6.</c:v>
                  </c:pt>
                  <c:pt idx="27">
                    <c:v>7.</c:v>
                  </c:pt>
                  <c:pt idx="28">
                    <c:v>4</c:v>
                  </c:pt>
                  <c:pt idx="29">
                    <c:v>1.</c:v>
                  </c:pt>
                  <c:pt idx="30">
                    <c:v>2.</c:v>
                  </c:pt>
                  <c:pt idx="31">
                    <c:v>3.</c:v>
                  </c:pt>
                  <c:pt idx="32">
                    <c:v>4.</c:v>
                  </c:pt>
                  <c:pt idx="33">
                    <c:v>5.</c:v>
                  </c:pt>
                  <c:pt idx="34">
                    <c:v>6.</c:v>
                  </c:pt>
                </c:lvl>
              </c:multiLvlStrCache>
            </c:multiLvlStrRef>
          </c:cat>
          <c:val>
            <c:numRef>
              <c:f>'0212111'!$P$75:$P$111</c:f>
              <c:numCache>
                <c:formatCode>General</c:formatCode>
                <c:ptCount val="37"/>
              </c:numCache>
            </c:numRef>
          </c:val>
        </c:ser>
        <c:axId val="37161984"/>
        <c:axId val="37184256"/>
      </c:barChart>
      <c:catAx>
        <c:axId val="371619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37184256"/>
        <c:crosses val="autoZero"/>
        <c:auto val="1"/>
        <c:lblAlgn val="ctr"/>
        <c:lblOffset val="100"/>
        <c:tickLblSkip val="2"/>
        <c:tickMarkSkip val="1"/>
      </c:catAx>
      <c:valAx>
        <c:axId val="3718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3716198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65977249224408"/>
          <c:y val="0.15306122448979592"/>
          <c:w val="0.30920372285418823"/>
          <c:h val="0.1904761904761904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30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007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44"/>
  <sheetViews>
    <sheetView view="pageBreakPreview" topLeftCell="A70" zoomScaleSheetLayoutView="100" workbookViewId="0">
      <selection activeCell="K100" sqref="K100:L100"/>
    </sheetView>
  </sheetViews>
  <sheetFormatPr defaultRowHeight="15"/>
  <cols>
    <col min="1" max="1" width="5.140625" style="2" customWidth="1"/>
    <col min="2" max="2" width="13.28515625" style="2" customWidth="1"/>
    <col min="3" max="3" width="14.140625" style="2" customWidth="1"/>
    <col min="4" max="4" width="10.7109375" style="2" customWidth="1"/>
    <col min="5" max="5" width="14.140625" style="2" customWidth="1"/>
    <col min="6" max="6" width="9.7109375" style="2" customWidth="1"/>
    <col min="7" max="7" width="18.28515625" style="2" customWidth="1"/>
    <col min="8" max="8" width="16" style="2" customWidth="1"/>
    <col min="9" max="9" width="12.140625" style="2" customWidth="1"/>
    <col min="10" max="10" width="11.140625" style="2" customWidth="1"/>
    <col min="11" max="11" width="11.7109375" style="2" customWidth="1"/>
    <col min="12" max="12" width="7.140625" style="2" customWidth="1"/>
    <col min="13" max="13" width="8.7109375" style="2" customWidth="1"/>
    <col min="14" max="14" width="9.140625" style="2"/>
    <col min="17" max="17" width="13.28515625" customWidth="1"/>
    <col min="19" max="19" width="24.5703125" customWidth="1"/>
  </cols>
  <sheetData>
    <row r="1" spans="1:17" ht="15.75">
      <c r="K1" s="4" t="s">
        <v>12</v>
      </c>
      <c r="L1" s="4"/>
      <c r="M1" s="4"/>
      <c r="N1" s="4"/>
      <c r="O1" s="2"/>
      <c r="P1" s="2"/>
      <c r="Q1" s="4"/>
    </row>
    <row r="2" spans="1:17" ht="15.75">
      <c r="K2" s="4" t="s">
        <v>13</v>
      </c>
      <c r="L2" s="4"/>
      <c r="M2" s="4"/>
      <c r="N2" s="4"/>
      <c r="O2" s="2"/>
      <c r="P2" s="2"/>
      <c r="Q2" s="4"/>
    </row>
    <row r="3" spans="1:17" ht="15.75">
      <c r="K3" s="4" t="s">
        <v>43</v>
      </c>
      <c r="L3" s="4"/>
      <c r="M3" s="4"/>
      <c r="N3" s="4"/>
      <c r="O3" s="2"/>
      <c r="P3" s="2"/>
      <c r="Q3" s="4"/>
    </row>
    <row r="4" spans="1:17" ht="15.75">
      <c r="K4" s="39" t="s">
        <v>19</v>
      </c>
      <c r="L4" s="39"/>
      <c r="M4" s="39"/>
      <c r="N4" s="39"/>
      <c r="O4" s="40"/>
      <c r="P4" s="40"/>
      <c r="Q4" s="4"/>
    </row>
    <row r="5" spans="1:17" ht="15.75">
      <c r="G5" s="76"/>
      <c r="K5" s="39" t="s">
        <v>38</v>
      </c>
      <c r="L5" s="39"/>
      <c r="M5" s="39"/>
      <c r="N5" s="39"/>
      <c r="O5" s="40"/>
      <c r="P5" s="40"/>
      <c r="Q5" s="4"/>
    </row>
    <row r="6" spans="1:17" ht="24" customHeight="1">
      <c r="K6" s="4" t="s">
        <v>3</v>
      </c>
      <c r="O6" s="2"/>
      <c r="P6" s="2"/>
    </row>
    <row r="7" spans="1:17" ht="44.25" customHeight="1">
      <c r="K7" s="146" t="s">
        <v>124</v>
      </c>
      <c r="L7" s="146"/>
      <c r="M7" s="146"/>
      <c r="N7" s="146"/>
      <c r="O7" s="146"/>
      <c r="P7" s="146"/>
      <c r="Q7" s="41"/>
    </row>
    <row r="8" spans="1:17" ht="12" customHeight="1">
      <c r="K8" s="147" t="s">
        <v>20</v>
      </c>
      <c r="L8" s="147"/>
      <c r="M8" s="147"/>
      <c r="N8" s="147"/>
      <c r="O8" s="147"/>
      <c r="P8" s="147"/>
      <c r="Q8" s="41"/>
    </row>
    <row r="9" spans="1:17" ht="10.5" customHeight="1">
      <c r="K9" s="12"/>
      <c r="L9" s="12"/>
      <c r="M9" s="42"/>
      <c r="N9" s="12"/>
      <c r="O9" s="4"/>
      <c r="P9" s="4"/>
      <c r="Q9" s="41"/>
    </row>
    <row r="10" spans="1:17" ht="6" customHeight="1">
      <c r="N10" s="43"/>
      <c r="O10" s="2"/>
      <c r="P10" s="2"/>
      <c r="Q10" s="44"/>
    </row>
    <row r="11" spans="1:17" ht="15.75">
      <c r="A11" s="148" t="s">
        <v>15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41"/>
    </row>
    <row r="12" spans="1:17" ht="18.75" customHeight="1">
      <c r="A12" s="148" t="s">
        <v>104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</row>
    <row r="13" spans="1:17" s="18" customFormat="1" ht="7.5" customHeight="1"/>
    <row r="14" spans="1:17" s="18" customFormat="1" ht="33" customHeight="1">
      <c r="A14" s="45" t="s">
        <v>16</v>
      </c>
      <c r="B14" s="139" t="s">
        <v>77</v>
      </c>
      <c r="C14" s="139"/>
      <c r="D14" s="139"/>
      <c r="E14" s="139"/>
      <c r="F14" s="139"/>
      <c r="G14" s="139"/>
      <c r="H14" s="139"/>
      <c r="I14" s="46"/>
      <c r="J14" s="140" t="s">
        <v>79</v>
      </c>
      <c r="K14" s="140"/>
      <c r="L14" s="140"/>
      <c r="M14" s="140"/>
      <c r="O14" s="141" t="s">
        <v>78</v>
      </c>
      <c r="P14" s="141"/>
    </row>
    <row r="15" spans="1:17" s="18" customFormat="1" ht="10.5" customHeight="1">
      <c r="A15" s="135" t="s">
        <v>20</v>
      </c>
      <c r="B15" s="135"/>
      <c r="C15" s="135"/>
      <c r="D15" s="135"/>
      <c r="E15" s="135"/>
      <c r="F15" s="135"/>
      <c r="G15" s="135"/>
      <c r="H15" s="135"/>
      <c r="I15" s="47"/>
      <c r="J15" s="138" t="s">
        <v>44</v>
      </c>
      <c r="K15" s="138"/>
      <c r="L15" s="138"/>
      <c r="M15" s="138"/>
      <c r="O15" s="136" t="s">
        <v>45</v>
      </c>
      <c r="P15" s="136"/>
    </row>
    <row r="16" spans="1:17" s="18" customFormat="1" ht="27.75" customHeight="1">
      <c r="A16" s="45" t="s">
        <v>46</v>
      </c>
      <c r="B16" s="139" t="s">
        <v>117</v>
      </c>
      <c r="C16" s="139"/>
      <c r="D16" s="139"/>
      <c r="E16" s="139"/>
      <c r="F16" s="139"/>
      <c r="G16" s="139"/>
      <c r="H16" s="139"/>
      <c r="I16" s="48"/>
      <c r="J16" s="140" t="s">
        <v>80</v>
      </c>
      <c r="K16" s="140"/>
      <c r="L16" s="140"/>
      <c r="M16" s="140"/>
      <c r="O16" s="141" t="s">
        <v>118</v>
      </c>
      <c r="P16" s="141"/>
    </row>
    <row r="17" spans="1:16" s="18" customFormat="1" ht="33" customHeight="1">
      <c r="A17" s="135" t="s">
        <v>47</v>
      </c>
      <c r="B17" s="135"/>
      <c r="C17" s="135"/>
      <c r="D17" s="135"/>
      <c r="E17" s="135"/>
      <c r="F17" s="135"/>
      <c r="G17" s="135"/>
      <c r="H17" s="135"/>
      <c r="I17" s="47"/>
      <c r="J17" s="135" t="s">
        <v>48</v>
      </c>
      <c r="K17" s="135"/>
      <c r="L17" s="135"/>
      <c r="M17" s="135"/>
      <c r="O17" s="136" t="s">
        <v>45</v>
      </c>
      <c r="P17" s="136"/>
    </row>
    <row r="18" spans="1:16" s="18" customFormat="1" ht="48.6" customHeight="1">
      <c r="A18" s="45" t="s">
        <v>49</v>
      </c>
      <c r="B18" s="149">
        <v>812111</v>
      </c>
      <c r="C18" s="149"/>
      <c r="D18" s="49"/>
      <c r="E18" s="149">
        <v>2111</v>
      </c>
      <c r="F18" s="149"/>
      <c r="G18" s="49"/>
      <c r="H18" s="50" t="s">
        <v>62</v>
      </c>
      <c r="I18" s="51"/>
      <c r="J18" s="150" t="s">
        <v>63</v>
      </c>
      <c r="K18" s="150"/>
      <c r="L18" s="150"/>
      <c r="M18" s="150"/>
      <c r="O18" s="149">
        <v>1554000000</v>
      </c>
      <c r="P18" s="149"/>
    </row>
    <row r="19" spans="1:16" s="18" customFormat="1" ht="45">
      <c r="A19" s="68"/>
      <c r="B19" s="137" t="s">
        <v>50</v>
      </c>
      <c r="C19" s="137"/>
      <c r="E19" s="137" t="s">
        <v>51</v>
      </c>
      <c r="F19" s="137"/>
      <c r="H19" s="52" t="s">
        <v>52</v>
      </c>
      <c r="J19" s="135" t="s">
        <v>53</v>
      </c>
      <c r="K19" s="135"/>
      <c r="L19" s="135"/>
      <c r="M19" s="135"/>
      <c r="O19" s="137" t="s">
        <v>54</v>
      </c>
      <c r="P19" s="137"/>
    </row>
    <row r="20" spans="1:16" s="18" customFormat="1" ht="21" customHeight="1">
      <c r="A20" s="69" t="s">
        <v>17</v>
      </c>
      <c r="B20" s="151" t="s">
        <v>55</v>
      </c>
      <c r="C20" s="151"/>
      <c r="D20" s="151"/>
      <c r="E20" s="151"/>
      <c r="F20" s="151"/>
      <c r="G20" s="151"/>
      <c r="H20" s="53">
        <f>697400+300000+21364</f>
        <v>1018764</v>
      </c>
      <c r="I20" s="152" t="s">
        <v>56</v>
      </c>
      <c r="J20" s="152"/>
      <c r="K20" s="152"/>
      <c r="L20" s="152"/>
      <c r="M20" s="143">
        <v>718764</v>
      </c>
      <c r="N20" s="143"/>
      <c r="O20" s="153" t="s">
        <v>57</v>
      </c>
      <c r="P20" s="153"/>
    </row>
    <row r="21" spans="1:16" s="18" customFormat="1" ht="17.25" customHeight="1">
      <c r="A21" s="54"/>
      <c r="C21" s="55"/>
      <c r="D21" s="55"/>
      <c r="E21" s="55"/>
      <c r="F21" s="55"/>
      <c r="G21" s="55"/>
      <c r="H21" s="142" t="s">
        <v>109</v>
      </c>
      <c r="I21" s="142"/>
      <c r="J21" s="142"/>
      <c r="K21" s="143">
        <f>300000+0</f>
        <v>300000</v>
      </c>
      <c r="L21" s="143"/>
      <c r="M21" s="81" t="s">
        <v>58</v>
      </c>
      <c r="N21" s="144"/>
      <c r="O21" s="145"/>
      <c r="P21" s="81"/>
    </row>
    <row r="22" spans="1:16" ht="9.75" customHeight="1">
      <c r="A22" s="12"/>
      <c r="B22" s="12"/>
      <c r="C22" s="5"/>
      <c r="D22" s="5"/>
      <c r="E22" s="5"/>
      <c r="F22" s="5"/>
      <c r="G22" s="5"/>
      <c r="J22" s="5"/>
      <c r="K22" s="5"/>
      <c r="L22" s="5"/>
      <c r="M22" s="5"/>
      <c r="N22" s="5"/>
      <c r="O22" s="5"/>
      <c r="P22" s="5"/>
    </row>
    <row r="23" spans="1:16" s="1" customFormat="1" ht="14.25">
      <c r="A23" s="15" t="s">
        <v>18</v>
      </c>
      <c r="B23" s="15" t="s">
        <v>5</v>
      </c>
      <c r="C23" s="16"/>
      <c r="D23" s="16"/>
      <c r="E23" s="16"/>
      <c r="F23" s="14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s="1" customFormat="1" ht="4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4.25">
      <c r="A25" s="56"/>
      <c r="B25" s="154" t="s">
        <v>81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57"/>
      <c r="P25" s="58"/>
    </row>
    <row r="26" spans="1:16" s="1" customFormat="1">
      <c r="A26" s="12"/>
      <c r="B26" s="12" t="s">
        <v>82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s="38" customFormat="1" ht="13.15" customHeight="1">
      <c r="A27" s="57"/>
      <c r="B27" s="154" t="s">
        <v>84</v>
      </c>
      <c r="C27" s="154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16">
      <c r="A28" s="12"/>
      <c r="B28" s="154" t="s">
        <v>83</v>
      </c>
      <c r="C28" s="154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</row>
    <row r="29" spans="1:16" ht="25.9" customHeight="1">
      <c r="A29" s="12"/>
      <c r="B29" s="154" t="s">
        <v>85</v>
      </c>
      <c r="C29" s="154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</row>
    <row r="30" spans="1:16" s="38" customFormat="1" ht="12.75">
      <c r="A30" s="57"/>
      <c r="B30" s="154" t="s">
        <v>106</v>
      </c>
      <c r="C30" s="15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</row>
    <row r="31" spans="1:16" s="38" customFormat="1" ht="13.15" customHeight="1">
      <c r="A31" s="57"/>
      <c r="B31" s="156" t="s">
        <v>105</v>
      </c>
      <c r="C31" s="156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</row>
    <row r="32" spans="1:16" s="38" customFormat="1" ht="12.75">
      <c r="A32" s="57"/>
      <c r="B32" s="156" t="s">
        <v>107</v>
      </c>
      <c r="C32" s="156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16" s="38" customFormat="1" ht="11.25" customHeight="1">
      <c r="A33" s="57"/>
      <c r="B33" s="156" t="s">
        <v>112</v>
      </c>
      <c r="C33" s="156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  <row r="34" spans="1:16" s="38" customFormat="1" ht="12.75">
      <c r="A34" s="57"/>
      <c r="B34" s="156" t="s">
        <v>125</v>
      </c>
      <c r="C34" s="156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</row>
    <row r="35" spans="1:16" s="38" customFormat="1" ht="5.25" customHeight="1">
      <c r="A35" s="57"/>
      <c r="B35" s="156"/>
      <c r="C35" s="156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</row>
    <row r="36" spans="1:16" hidden="1">
      <c r="A36" s="12"/>
      <c r="B36" s="59"/>
      <c r="C36" s="59"/>
      <c r="D36" s="59"/>
      <c r="E36" s="5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3.75" customHeight="1">
      <c r="A37" s="1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</row>
    <row r="38" spans="1:16" s="1" customFormat="1" ht="13.5" customHeight="1">
      <c r="A38" s="15" t="s">
        <v>0</v>
      </c>
      <c r="B38" s="15" t="s">
        <v>59</v>
      </c>
      <c r="C38" s="16"/>
      <c r="D38" s="16"/>
      <c r="E38" s="14"/>
      <c r="F38" s="14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s="1" customFormat="1" ht="3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s="18" customFormat="1" ht="30" customHeight="1">
      <c r="A40" s="33" t="s">
        <v>25</v>
      </c>
      <c r="B40" s="162" t="s">
        <v>60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4"/>
    </row>
    <row r="41" spans="1:16" s="18" customFormat="1" ht="29.25" customHeight="1">
      <c r="A41" s="33">
        <v>1</v>
      </c>
      <c r="B41" s="165" t="s">
        <v>86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7"/>
    </row>
    <row r="42" spans="1:16" s="18" customFormat="1" ht="8.25" customHeigh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</row>
    <row r="43" spans="1:16" s="1" customFormat="1" ht="12.75" customHeight="1">
      <c r="A43" s="15" t="s">
        <v>40</v>
      </c>
      <c r="B43" s="15" t="s">
        <v>41</v>
      </c>
      <c r="C43" s="16"/>
      <c r="D43" s="16"/>
      <c r="E43" s="14"/>
      <c r="F43" s="14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s="1" customFormat="1" ht="5.2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2" customHeight="1">
      <c r="A45" s="12"/>
      <c r="B45" s="168" t="s">
        <v>74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</row>
    <row r="46" spans="1:16" ht="6" customHeight="1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s="1" customFormat="1" ht="12" customHeight="1">
      <c r="A47" s="15" t="s">
        <v>1</v>
      </c>
      <c r="B47" s="15" t="s">
        <v>21</v>
      </c>
      <c r="C47" s="16"/>
      <c r="D47" s="16"/>
      <c r="E47" s="14"/>
      <c r="F47" s="14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s="1" customFormat="1" ht="5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8" customHeight="1">
      <c r="A49" s="158" t="s">
        <v>4</v>
      </c>
      <c r="B49" s="158"/>
      <c r="C49" s="169" t="s">
        <v>22</v>
      </c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1"/>
    </row>
    <row r="50" spans="1:16" ht="24" customHeight="1">
      <c r="A50" s="169">
        <v>1</v>
      </c>
      <c r="B50" s="171"/>
      <c r="C50" s="159" t="s">
        <v>87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1"/>
    </row>
    <row r="51" spans="1:16" ht="30" customHeight="1">
      <c r="A51" s="158" t="s">
        <v>90</v>
      </c>
      <c r="B51" s="158"/>
      <c r="C51" s="159" t="s">
        <v>73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1"/>
    </row>
    <row r="52" spans="1:16" ht="12.75">
      <c r="A52" s="8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ht="14.25" customHeight="1">
      <c r="A53" s="15" t="s">
        <v>2</v>
      </c>
      <c r="B53" s="15" t="s">
        <v>24</v>
      </c>
      <c r="C53" s="16"/>
      <c r="D53" s="16"/>
      <c r="E53" s="17"/>
      <c r="F53" s="17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ht="9.75" customHeight="1">
      <c r="A54" s="5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20"/>
      <c r="P54" s="62" t="s">
        <v>42</v>
      </c>
    </row>
    <row r="55" spans="1:16" s="18" customFormat="1" ht="21.75" customHeight="1">
      <c r="A55" s="35" t="s">
        <v>25</v>
      </c>
      <c r="B55" s="89" t="s">
        <v>26</v>
      </c>
      <c r="C55" s="129"/>
      <c r="D55" s="129"/>
      <c r="E55" s="129"/>
      <c r="F55" s="129"/>
      <c r="G55" s="129"/>
      <c r="H55" s="129"/>
      <c r="I55" s="129"/>
      <c r="J55" s="90"/>
      <c r="K55" s="89" t="s">
        <v>6</v>
      </c>
      <c r="L55" s="90"/>
      <c r="M55" s="89" t="s">
        <v>14</v>
      </c>
      <c r="N55" s="90"/>
      <c r="O55" s="133" t="s">
        <v>7</v>
      </c>
      <c r="P55" s="134"/>
    </row>
    <row r="56" spans="1:16" s="18" customFormat="1">
      <c r="A56" s="19">
        <v>1</v>
      </c>
      <c r="B56" s="121">
        <v>2</v>
      </c>
      <c r="C56" s="130"/>
      <c r="D56" s="130"/>
      <c r="E56" s="130"/>
      <c r="F56" s="130"/>
      <c r="G56" s="130"/>
      <c r="H56" s="130"/>
      <c r="I56" s="130"/>
      <c r="J56" s="122"/>
      <c r="K56" s="121">
        <v>3</v>
      </c>
      <c r="L56" s="122"/>
      <c r="M56" s="121">
        <v>4</v>
      </c>
      <c r="N56" s="122"/>
      <c r="O56" s="121">
        <v>5</v>
      </c>
      <c r="P56" s="122"/>
    </row>
    <row r="57" spans="1:16" s="18" customFormat="1" ht="33" customHeight="1">
      <c r="A57" s="33" t="s">
        <v>23</v>
      </c>
      <c r="B57" s="86" t="s">
        <v>113</v>
      </c>
      <c r="C57" s="87"/>
      <c r="D57" s="87"/>
      <c r="E57" s="87"/>
      <c r="F57" s="87"/>
      <c r="G57" s="87"/>
      <c r="H57" s="87"/>
      <c r="I57" s="87"/>
      <c r="J57" s="88"/>
      <c r="K57" s="83">
        <v>210000</v>
      </c>
      <c r="L57" s="84"/>
      <c r="M57" s="83">
        <v>0</v>
      </c>
      <c r="N57" s="84"/>
      <c r="O57" s="83">
        <f t="shared" ref="O57:O62" si="0">K57+M57</f>
        <v>210000</v>
      </c>
      <c r="P57" s="84"/>
    </row>
    <row r="58" spans="1:16" s="18" customFormat="1" ht="33" customHeight="1">
      <c r="A58" s="82" t="s">
        <v>90</v>
      </c>
      <c r="B58" s="86" t="s">
        <v>114</v>
      </c>
      <c r="C58" s="87"/>
      <c r="D58" s="87"/>
      <c r="E58" s="87"/>
      <c r="F58" s="87"/>
      <c r="G58" s="87"/>
      <c r="H58" s="87"/>
      <c r="I58" s="87"/>
      <c r="J58" s="88"/>
      <c r="K58" s="83">
        <v>27400</v>
      </c>
      <c r="L58" s="84"/>
      <c r="M58" s="83">
        <v>0</v>
      </c>
      <c r="N58" s="84"/>
      <c r="O58" s="83">
        <f t="shared" si="0"/>
        <v>27400</v>
      </c>
      <c r="P58" s="84"/>
    </row>
    <row r="59" spans="1:16" s="18" customFormat="1" ht="33" customHeight="1">
      <c r="A59" s="82" t="s">
        <v>91</v>
      </c>
      <c r="B59" s="86" t="s">
        <v>115</v>
      </c>
      <c r="C59" s="87"/>
      <c r="D59" s="87"/>
      <c r="E59" s="87"/>
      <c r="F59" s="87"/>
      <c r="G59" s="87"/>
      <c r="H59" s="87"/>
      <c r="I59" s="87"/>
      <c r="J59" s="88"/>
      <c r="K59" s="83">
        <v>349000</v>
      </c>
      <c r="L59" s="84"/>
      <c r="M59" s="83">
        <v>0</v>
      </c>
      <c r="N59" s="84"/>
      <c r="O59" s="83">
        <f t="shared" si="0"/>
        <v>349000</v>
      </c>
      <c r="P59" s="84"/>
    </row>
    <row r="60" spans="1:16" s="18" customFormat="1" ht="33" customHeight="1">
      <c r="A60" s="82" t="s">
        <v>17</v>
      </c>
      <c r="B60" s="86" t="s">
        <v>116</v>
      </c>
      <c r="C60" s="87"/>
      <c r="D60" s="87"/>
      <c r="E60" s="87"/>
      <c r="F60" s="87"/>
      <c r="G60" s="87"/>
      <c r="H60" s="87"/>
      <c r="I60" s="87"/>
      <c r="J60" s="88"/>
      <c r="K60" s="83">
        <v>10000</v>
      </c>
      <c r="L60" s="84"/>
      <c r="M60" s="83">
        <v>0</v>
      </c>
      <c r="N60" s="84"/>
      <c r="O60" s="83">
        <f t="shared" si="0"/>
        <v>10000</v>
      </c>
      <c r="P60" s="84"/>
    </row>
    <row r="61" spans="1:16" s="18" customFormat="1" ht="33" customHeight="1">
      <c r="A61" s="82" t="s">
        <v>18</v>
      </c>
      <c r="B61" s="86" t="s">
        <v>119</v>
      </c>
      <c r="C61" s="87"/>
      <c r="D61" s="87"/>
      <c r="E61" s="87"/>
      <c r="F61" s="87"/>
      <c r="G61" s="87"/>
      <c r="H61" s="87"/>
      <c r="I61" s="87"/>
      <c r="J61" s="88"/>
      <c r="K61" s="83">
        <v>0</v>
      </c>
      <c r="L61" s="84"/>
      <c r="M61" s="83">
        <v>300000</v>
      </c>
      <c r="N61" s="84"/>
      <c r="O61" s="83">
        <f t="shared" si="0"/>
        <v>300000</v>
      </c>
      <c r="P61" s="84"/>
    </row>
    <row r="62" spans="1:16" s="18" customFormat="1" ht="33" customHeight="1">
      <c r="A62" s="33" t="s">
        <v>0</v>
      </c>
      <c r="B62" s="86" t="s">
        <v>121</v>
      </c>
      <c r="C62" s="87"/>
      <c r="D62" s="87"/>
      <c r="E62" s="87"/>
      <c r="F62" s="87"/>
      <c r="G62" s="87"/>
      <c r="H62" s="87"/>
      <c r="I62" s="87"/>
      <c r="J62" s="88"/>
      <c r="K62" s="83">
        <v>21364</v>
      </c>
      <c r="L62" s="84"/>
      <c r="M62" s="83">
        <v>0</v>
      </c>
      <c r="N62" s="84"/>
      <c r="O62" s="83">
        <f t="shared" si="0"/>
        <v>21364</v>
      </c>
      <c r="P62" s="84"/>
    </row>
    <row r="63" spans="1:16" s="18" customFormat="1" ht="22.5" customHeight="1">
      <c r="A63" s="178" t="s">
        <v>7</v>
      </c>
      <c r="B63" s="179"/>
      <c r="C63" s="179"/>
      <c r="D63" s="179"/>
      <c r="E63" s="179"/>
      <c r="F63" s="179"/>
      <c r="G63" s="179"/>
      <c r="H63" s="179"/>
      <c r="I63" s="179"/>
      <c r="J63" s="180"/>
      <c r="K63" s="123">
        <f>SUM(K57:L62)</f>
        <v>617764</v>
      </c>
      <c r="L63" s="124"/>
      <c r="M63" s="123">
        <f>SUM(M57:N62)</f>
        <v>300000</v>
      </c>
      <c r="N63" s="124"/>
      <c r="O63" s="123">
        <f>SUM(O57:P62)</f>
        <v>917764</v>
      </c>
      <c r="P63" s="124"/>
    </row>
    <row r="64" spans="1:16" s="18" customFormat="1" ht="9.75" customHeight="1">
      <c r="A64" s="20"/>
      <c r="B64" s="22"/>
      <c r="C64" s="20"/>
      <c r="D64" s="20"/>
      <c r="E64" s="20"/>
      <c r="F64" s="20"/>
      <c r="G64" s="21"/>
      <c r="H64" s="21"/>
      <c r="I64" s="21"/>
      <c r="J64" s="21"/>
      <c r="K64" s="21"/>
      <c r="L64" s="21"/>
      <c r="M64" s="21"/>
      <c r="N64" s="21"/>
    </row>
    <row r="65" spans="1:16" s="18" customFormat="1" ht="24" customHeight="1">
      <c r="A65" s="15" t="s">
        <v>36</v>
      </c>
      <c r="B65" s="27" t="s">
        <v>28</v>
      </c>
      <c r="C65" s="24"/>
      <c r="D65" s="24"/>
      <c r="E65" s="24"/>
      <c r="F65" s="24"/>
      <c r="G65" s="24"/>
      <c r="H65" s="24"/>
      <c r="I65" s="24"/>
      <c r="J65" s="26"/>
      <c r="K65" s="26"/>
      <c r="L65" s="26"/>
      <c r="M65" s="63"/>
      <c r="N65" s="63"/>
      <c r="O65" s="26"/>
      <c r="P65" s="26"/>
    </row>
    <row r="66" spans="1:16" s="18" customFormat="1" ht="10.5" customHeight="1">
      <c r="A66" s="23"/>
      <c r="B66" s="28"/>
      <c r="C66" s="29"/>
      <c r="D66" s="29"/>
      <c r="E66" s="29"/>
      <c r="F66" s="29"/>
      <c r="G66" s="25"/>
      <c r="H66" s="25"/>
      <c r="I66" s="25"/>
      <c r="J66" s="26"/>
      <c r="K66" s="26"/>
      <c r="L66" s="26"/>
      <c r="M66" s="63"/>
      <c r="N66" s="63"/>
      <c r="O66" s="26"/>
      <c r="P66" s="62" t="s">
        <v>61</v>
      </c>
    </row>
    <row r="67" spans="1:16" s="18" customFormat="1" ht="27" customHeight="1">
      <c r="A67" s="33" t="s">
        <v>25</v>
      </c>
      <c r="B67" s="89" t="s">
        <v>29</v>
      </c>
      <c r="C67" s="129"/>
      <c r="D67" s="129"/>
      <c r="E67" s="129"/>
      <c r="F67" s="129"/>
      <c r="G67" s="129"/>
      <c r="H67" s="129"/>
      <c r="I67" s="129"/>
      <c r="J67" s="90"/>
      <c r="K67" s="127" t="s">
        <v>6</v>
      </c>
      <c r="L67" s="127"/>
      <c r="M67" s="131" t="s">
        <v>14</v>
      </c>
      <c r="N67" s="132"/>
      <c r="O67" s="127" t="s">
        <v>7</v>
      </c>
      <c r="P67" s="127"/>
    </row>
    <row r="68" spans="1:16" s="18" customFormat="1">
      <c r="A68" s="19">
        <v>1</v>
      </c>
      <c r="B68" s="130">
        <v>2</v>
      </c>
      <c r="C68" s="130"/>
      <c r="D68" s="130"/>
      <c r="E68" s="130"/>
      <c r="F68" s="130"/>
      <c r="G68" s="130"/>
      <c r="H68" s="130"/>
      <c r="I68" s="130"/>
      <c r="J68" s="122"/>
      <c r="K68" s="128">
        <v>3</v>
      </c>
      <c r="L68" s="128"/>
      <c r="M68" s="125">
        <v>4</v>
      </c>
      <c r="N68" s="126"/>
      <c r="O68" s="128">
        <v>5</v>
      </c>
      <c r="P68" s="128"/>
    </row>
    <row r="69" spans="1:16" s="18" customFormat="1" ht="24.75" customHeight="1">
      <c r="A69" s="64">
        <v>1</v>
      </c>
      <c r="B69" s="173"/>
      <c r="C69" s="174"/>
      <c r="D69" s="174"/>
      <c r="E69" s="174"/>
      <c r="F69" s="174"/>
      <c r="G69" s="174"/>
      <c r="H69" s="174"/>
      <c r="I69" s="174"/>
      <c r="J69" s="175"/>
      <c r="K69" s="176">
        <v>0</v>
      </c>
      <c r="L69" s="176"/>
      <c r="M69" s="187">
        <v>0</v>
      </c>
      <c r="N69" s="188"/>
      <c r="O69" s="176">
        <f>K69+M69</f>
        <v>0</v>
      </c>
      <c r="P69" s="176"/>
    </row>
    <row r="70" spans="1:16" s="18" customFormat="1" ht="15.75">
      <c r="A70" s="65"/>
      <c r="B70" s="181" t="s">
        <v>7</v>
      </c>
      <c r="C70" s="142"/>
      <c r="D70" s="142"/>
      <c r="E70" s="142"/>
      <c r="F70" s="142"/>
      <c r="G70" s="142"/>
      <c r="H70" s="142"/>
      <c r="I70" s="142"/>
      <c r="J70" s="182"/>
      <c r="K70" s="184">
        <f>SUM(K69:L69)</f>
        <v>0</v>
      </c>
      <c r="L70" s="185"/>
      <c r="M70" s="184">
        <f>SUM(M69:N69)</f>
        <v>0</v>
      </c>
      <c r="N70" s="185"/>
      <c r="O70" s="184">
        <f>SUM(O69:P69)</f>
        <v>0</v>
      </c>
      <c r="P70" s="185"/>
    </row>
    <row r="71" spans="1:16" s="18" customFormat="1" ht="3.75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70"/>
      <c r="L71" s="70"/>
      <c r="M71" s="70"/>
      <c r="N71" s="70"/>
      <c r="O71" s="67"/>
      <c r="P71" s="67"/>
    </row>
    <row r="72" spans="1:16" s="18" customFormat="1" ht="5.45" customHeight="1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</row>
    <row r="73" spans="1:16">
      <c r="A73" s="15" t="s">
        <v>39</v>
      </c>
      <c r="B73" s="177" t="s">
        <v>30</v>
      </c>
      <c r="C73" s="177"/>
      <c r="D73" s="177"/>
      <c r="E73" s="177"/>
      <c r="F73" s="177"/>
      <c r="G73" s="177"/>
      <c r="H73" s="177"/>
      <c r="I73" s="177"/>
      <c r="J73" s="177"/>
      <c r="K73" s="36"/>
      <c r="L73" s="36"/>
      <c r="M73" s="10"/>
      <c r="N73" s="10"/>
    </row>
    <row r="74" spans="1:16" ht="2.25" customHeight="1">
      <c r="A74" s="31"/>
      <c r="B74" s="13"/>
      <c r="C74" s="13"/>
      <c r="D74" s="13"/>
      <c r="E74" s="30"/>
      <c r="F74" s="30"/>
      <c r="G74" s="30"/>
      <c r="H74" s="11"/>
      <c r="I74" s="11"/>
      <c r="J74" s="11"/>
      <c r="K74" s="11"/>
      <c r="L74" s="11"/>
      <c r="M74" s="11"/>
      <c r="P74" s="62" t="s">
        <v>93</v>
      </c>
    </row>
    <row r="75" spans="1:16" s="18" customFormat="1" ht="26.25" customHeight="1">
      <c r="A75" s="33" t="s">
        <v>25</v>
      </c>
      <c r="B75" s="89" t="s">
        <v>31</v>
      </c>
      <c r="C75" s="129"/>
      <c r="D75" s="129"/>
      <c r="E75" s="129"/>
      <c r="F75" s="129"/>
      <c r="G75" s="90"/>
      <c r="H75" s="33" t="s">
        <v>8</v>
      </c>
      <c r="I75" s="89" t="s">
        <v>32</v>
      </c>
      <c r="J75" s="90"/>
      <c r="K75" s="89" t="s">
        <v>6</v>
      </c>
      <c r="L75" s="90"/>
      <c r="M75" s="129" t="s">
        <v>14</v>
      </c>
      <c r="N75" s="90"/>
      <c r="O75" s="89" t="s">
        <v>7</v>
      </c>
      <c r="P75" s="90"/>
    </row>
    <row r="76" spans="1:16" s="18" customFormat="1">
      <c r="A76" s="19">
        <v>1</v>
      </c>
      <c r="B76" s="195">
        <v>2</v>
      </c>
      <c r="C76" s="196"/>
      <c r="D76" s="196"/>
      <c r="E76" s="196"/>
      <c r="F76" s="196"/>
      <c r="G76" s="197"/>
      <c r="H76" s="19">
        <v>3</v>
      </c>
      <c r="I76" s="121">
        <v>4</v>
      </c>
      <c r="J76" s="122"/>
      <c r="K76" s="121">
        <v>5</v>
      </c>
      <c r="L76" s="122"/>
      <c r="M76" s="130">
        <v>6</v>
      </c>
      <c r="N76" s="122"/>
      <c r="O76" s="121">
        <v>7</v>
      </c>
      <c r="P76" s="122"/>
    </row>
    <row r="77" spans="1:16" s="18" customFormat="1">
      <c r="A77" s="198" t="s">
        <v>64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</row>
    <row r="78" spans="1:16" s="18" customFormat="1" ht="18.75" customHeight="1">
      <c r="A78" s="34">
        <v>1</v>
      </c>
      <c r="B78" s="192" t="s">
        <v>33</v>
      </c>
      <c r="C78" s="193"/>
      <c r="D78" s="193"/>
      <c r="E78" s="193"/>
      <c r="F78" s="193"/>
      <c r="G78" s="194"/>
      <c r="H78" s="78"/>
      <c r="I78" s="189"/>
      <c r="J78" s="190"/>
      <c r="K78" s="117"/>
      <c r="L78" s="118"/>
      <c r="M78" s="117"/>
      <c r="N78" s="118"/>
      <c r="O78" s="191"/>
      <c r="P78" s="191"/>
    </row>
    <row r="79" spans="1:16" s="18" customFormat="1">
      <c r="A79" s="77" t="s">
        <v>23</v>
      </c>
      <c r="B79" s="86" t="s">
        <v>88</v>
      </c>
      <c r="C79" s="87"/>
      <c r="D79" s="87"/>
      <c r="E79" s="87"/>
      <c r="F79" s="87"/>
      <c r="G79" s="88"/>
      <c r="H79" s="33" t="s">
        <v>27</v>
      </c>
      <c r="I79" s="115" t="s">
        <v>76</v>
      </c>
      <c r="J79" s="115"/>
      <c r="K79" s="98">
        <v>210000</v>
      </c>
      <c r="L79" s="99"/>
      <c r="M79" s="83">
        <v>0</v>
      </c>
      <c r="N79" s="84"/>
      <c r="O79" s="85">
        <f t="shared" ref="O79:O84" si="1">K79+M79</f>
        <v>210000</v>
      </c>
      <c r="P79" s="85"/>
    </row>
    <row r="80" spans="1:16" s="18" customFormat="1" ht="14.45" customHeight="1">
      <c r="A80" s="77" t="s">
        <v>90</v>
      </c>
      <c r="B80" s="86" t="s">
        <v>89</v>
      </c>
      <c r="C80" s="87"/>
      <c r="D80" s="87"/>
      <c r="E80" s="87"/>
      <c r="F80" s="87"/>
      <c r="G80" s="88"/>
      <c r="H80" s="33" t="s">
        <v>27</v>
      </c>
      <c r="I80" s="115" t="s">
        <v>76</v>
      </c>
      <c r="J80" s="115"/>
      <c r="K80" s="98">
        <v>27400</v>
      </c>
      <c r="L80" s="99"/>
      <c r="M80" s="83">
        <v>0</v>
      </c>
      <c r="N80" s="84"/>
      <c r="O80" s="85">
        <f t="shared" si="1"/>
        <v>27400</v>
      </c>
      <c r="P80" s="85"/>
    </row>
    <row r="81" spans="1:16" s="18" customFormat="1">
      <c r="A81" s="77" t="s">
        <v>91</v>
      </c>
      <c r="B81" s="86" t="s">
        <v>70</v>
      </c>
      <c r="C81" s="87"/>
      <c r="D81" s="87"/>
      <c r="E81" s="87"/>
      <c r="F81" s="87"/>
      <c r="G81" s="88"/>
      <c r="H81" s="33" t="s">
        <v>27</v>
      </c>
      <c r="I81" s="115" t="s">
        <v>76</v>
      </c>
      <c r="J81" s="115"/>
      <c r="K81" s="98">
        <v>349000</v>
      </c>
      <c r="L81" s="99"/>
      <c r="M81" s="83">
        <v>0</v>
      </c>
      <c r="N81" s="84"/>
      <c r="O81" s="85">
        <f t="shared" si="1"/>
        <v>349000</v>
      </c>
      <c r="P81" s="85"/>
    </row>
    <row r="82" spans="1:16" s="18" customFormat="1">
      <c r="A82" s="77" t="s">
        <v>17</v>
      </c>
      <c r="B82" s="86" t="s">
        <v>92</v>
      </c>
      <c r="C82" s="87"/>
      <c r="D82" s="87"/>
      <c r="E82" s="87"/>
      <c r="F82" s="87"/>
      <c r="G82" s="88"/>
      <c r="H82" s="33" t="s">
        <v>27</v>
      </c>
      <c r="I82" s="115" t="s">
        <v>76</v>
      </c>
      <c r="J82" s="115"/>
      <c r="K82" s="98">
        <v>10000</v>
      </c>
      <c r="L82" s="99"/>
      <c r="M82" s="83">
        <v>0</v>
      </c>
      <c r="N82" s="84"/>
      <c r="O82" s="85">
        <f t="shared" si="1"/>
        <v>10000</v>
      </c>
      <c r="P82" s="85"/>
    </row>
    <row r="83" spans="1:16" s="18" customFormat="1">
      <c r="A83" s="77" t="s">
        <v>18</v>
      </c>
      <c r="B83" s="86" t="s">
        <v>111</v>
      </c>
      <c r="C83" s="87"/>
      <c r="D83" s="87"/>
      <c r="E83" s="87"/>
      <c r="F83" s="87"/>
      <c r="G83" s="88"/>
      <c r="H83" s="33" t="s">
        <v>27</v>
      </c>
      <c r="I83" s="115" t="s">
        <v>76</v>
      </c>
      <c r="J83" s="115"/>
      <c r="K83" s="98">
        <v>0</v>
      </c>
      <c r="L83" s="99"/>
      <c r="M83" s="83">
        <v>300000</v>
      </c>
      <c r="N83" s="84"/>
      <c r="O83" s="85">
        <f t="shared" si="1"/>
        <v>300000</v>
      </c>
      <c r="P83" s="85"/>
    </row>
    <row r="84" spans="1:16" s="18" customFormat="1">
      <c r="A84" s="77" t="s">
        <v>0</v>
      </c>
      <c r="B84" s="86" t="s">
        <v>122</v>
      </c>
      <c r="C84" s="87"/>
      <c r="D84" s="87"/>
      <c r="E84" s="87"/>
      <c r="F84" s="87"/>
      <c r="G84" s="88"/>
      <c r="H84" s="33" t="s">
        <v>27</v>
      </c>
      <c r="I84" s="115" t="s">
        <v>76</v>
      </c>
      <c r="J84" s="115"/>
      <c r="K84" s="98">
        <v>21364</v>
      </c>
      <c r="L84" s="99"/>
      <c r="M84" s="83">
        <v>0</v>
      </c>
      <c r="N84" s="84"/>
      <c r="O84" s="83">
        <f t="shared" si="1"/>
        <v>21364</v>
      </c>
      <c r="P84" s="84"/>
    </row>
    <row r="85" spans="1:16" s="18" customFormat="1" ht="18.75" customHeight="1">
      <c r="A85" s="34">
        <v>2</v>
      </c>
      <c r="B85" s="192" t="s">
        <v>34</v>
      </c>
      <c r="C85" s="193"/>
      <c r="D85" s="193"/>
      <c r="E85" s="193"/>
      <c r="F85" s="193"/>
      <c r="G85" s="194"/>
      <c r="H85" s="79"/>
      <c r="I85" s="91"/>
      <c r="J85" s="92"/>
      <c r="K85" s="96"/>
      <c r="L85" s="97"/>
      <c r="M85" s="96"/>
      <c r="N85" s="97"/>
      <c r="O85" s="114"/>
      <c r="P85" s="114"/>
    </row>
    <row r="86" spans="1:16" s="18" customFormat="1">
      <c r="A86" s="77" t="s">
        <v>23</v>
      </c>
      <c r="B86" s="104" t="s">
        <v>94</v>
      </c>
      <c r="C86" s="105"/>
      <c r="D86" s="105"/>
      <c r="E86" s="105"/>
      <c r="F86" s="105"/>
      <c r="G86" s="106"/>
      <c r="H86" s="33" t="s">
        <v>75</v>
      </c>
      <c r="I86" s="107" t="s">
        <v>128</v>
      </c>
      <c r="J86" s="108"/>
      <c r="K86" s="83">
        <v>70.91</v>
      </c>
      <c r="L86" s="84"/>
      <c r="M86" s="83">
        <v>0</v>
      </c>
      <c r="N86" s="84"/>
      <c r="O86" s="85">
        <f>K86+M86</f>
        <v>70.91</v>
      </c>
      <c r="P86" s="85"/>
    </row>
    <row r="87" spans="1:16" s="18" customFormat="1">
      <c r="A87" s="77" t="s">
        <v>90</v>
      </c>
      <c r="B87" s="104" t="s">
        <v>95</v>
      </c>
      <c r="C87" s="105"/>
      <c r="D87" s="105"/>
      <c r="E87" s="105"/>
      <c r="F87" s="105"/>
      <c r="G87" s="106"/>
      <c r="H87" s="33" t="s">
        <v>27</v>
      </c>
      <c r="I87" s="107" t="s">
        <v>128</v>
      </c>
      <c r="J87" s="108"/>
      <c r="K87" s="109">
        <v>51242</v>
      </c>
      <c r="L87" s="110"/>
      <c r="M87" s="83">
        <v>0</v>
      </c>
      <c r="N87" s="84"/>
      <c r="O87" s="111">
        <f>K87+M87</f>
        <v>51242</v>
      </c>
      <c r="P87" s="111"/>
    </row>
    <row r="88" spans="1:16" s="18" customFormat="1">
      <c r="A88" s="77" t="s">
        <v>91</v>
      </c>
      <c r="B88" s="86" t="s">
        <v>67</v>
      </c>
      <c r="C88" s="87"/>
      <c r="D88" s="87"/>
      <c r="E88" s="87"/>
      <c r="F88" s="87"/>
      <c r="G88" s="88"/>
      <c r="H88" s="33" t="s">
        <v>97</v>
      </c>
      <c r="I88" s="107" t="s">
        <v>128</v>
      </c>
      <c r="J88" s="108"/>
      <c r="K88" s="112">
        <v>867.1</v>
      </c>
      <c r="L88" s="113"/>
      <c r="M88" s="83">
        <v>0</v>
      </c>
      <c r="N88" s="84"/>
      <c r="O88" s="116">
        <f t="shared" ref="O88:O93" si="2">K88+M88</f>
        <v>867.1</v>
      </c>
      <c r="P88" s="116"/>
    </row>
    <row r="89" spans="1:16" s="18" customFormat="1">
      <c r="A89" s="77" t="s">
        <v>17</v>
      </c>
      <c r="B89" s="86" t="s">
        <v>71</v>
      </c>
      <c r="C89" s="87"/>
      <c r="D89" s="87"/>
      <c r="E89" s="87"/>
      <c r="F89" s="87"/>
      <c r="G89" s="88"/>
      <c r="H89" s="74" t="s">
        <v>98</v>
      </c>
      <c r="I89" s="107" t="s">
        <v>128</v>
      </c>
      <c r="J89" s="108"/>
      <c r="K89" s="109">
        <v>51474.9</v>
      </c>
      <c r="L89" s="110"/>
      <c r="M89" s="83">
        <v>0</v>
      </c>
      <c r="N89" s="84"/>
      <c r="O89" s="111">
        <f t="shared" si="2"/>
        <v>51474.9</v>
      </c>
      <c r="P89" s="111"/>
    </row>
    <row r="90" spans="1:16" s="18" customFormat="1">
      <c r="A90" s="77" t="s">
        <v>18</v>
      </c>
      <c r="B90" s="86" t="s">
        <v>99</v>
      </c>
      <c r="C90" s="87"/>
      <c r="D90" s="87"/>
      <c r="E90" s="87"/>
      <c r="F90" s="87"/>
      <c r="G90" s="88"/>
      <c r="H90" s="33" t="s">
        <v>97</v>
      </c>
      <c r="I90" s="107" t="s">
        <v>128</v>
      </c>
      <c r="J90" s="108"/>
      <c r="K90" s="83">
        <v>35.29</v>
      </c>
      <c r="L90" s="84"/>
      <c r="M90" s="83">
        <v>0</v>
      </c>
      <c r="N90" s="84"/>
      <c r="O90" s="85">
        <f t="shared" si="2"/>
        <v>35.29</v>
      </c>
      <c r="P90" s="85"/>
    </row>
    <row r="91" spans="1:16" s="18" customFormat="1" ht="15" customHeight="1">
      <c r="A91" s="77" t="s">
        <v>0</v>
      </c>
      <c r="B91" s="86" t="s">
        <v>110</v>
      </c>
      <c r="C91" s="87"/>
      <c r="D91" s="87"/>
      <c r="E91" s="87"/>
      <c r="F91" s="87"/>
      <c r="G91" s="88"/>
      <c r="H91" s="33" t="s">
        <v>97</v>
      </c>
      <c r="I91" s="89" t="s">
        <v>96</v>
      </c>
      <c r="J91" s="90"/>
      <c r="K91" s="83">
        <v>0</v>
      </c>
      <c r="L91" s="84"/>
      <c r="M91" s="83">
        <v>1</v>
      </c>
      <c r="N91" s="84"/>
      <c r="O91" s="85">
        <f>K91+M91</f>
        <v>1</v>
      </c>
      <c r="P91" s="85"/>
    </row>
    <row r="92" spans="1:16" s="18" customFormat="1" ht="15" customHeight="1">
      <c r="A92" s="77" t="s">
        <v>40</v>
      </c>
      <c r="B92" s="86" t="s">
        <v>120</v>
      </c>
      <c r="C92" s="87"/>
      <c r="D92" s="87"/>
      <c r="E92" s="87"/>
      <c r="F92" s="87"/>
      <c r="G92" s="88"/>
      <c r="H92" s="33" t="s">
        <v>27</v>
      </c>
      <c r="I92" s="89" t="s">
        <v>96</v>
      </c>
      <c r="J92" s="90"/>
      <c r="K92" s="83">
        <v>1</v>
      </c>
      <c r="L92" s="84"/>
      <c r="M92" s="83">
        <v>0</v>
      </c>
      <c r="N92" s="84"/>
      <c r="O92" s="83">
        <f>K92+M92</f>
        <v>1</v>
      </c>
      <c r="P92" s="84"/>
    </row>
    <row r="93" spans="1:16" ht="18.75" customHeight="1">
      <c r="A93" s="34">
        <v>3</v>
      </c>
      <c r="B93" s="192" t="s">
        <v>35</v>
      </c>
      <c r="C93" s="193"/>
      <c r="D93" s="193"/>
      <c r="E93" s="193"/>
      <c r="F93" s="193"/>
      <c r="G93" s="194"/>
      <c r="H93" s="80"/>
      <c r="I93" s="91"/>
      <c r="J93" s="92"/>
      <c r="K93" s="93"/>
      <c r="L93" s="94"/>
      <c r="M93" s="96">
        <v>0</v>
      </c>
      <c r="N93" s="97"/>
      <c r="O93" s="95">
        <f t="shared" si="2"/>
        <v>0</v>
      </c>
      <c r="P93" s="95"/>
    </row>
    <row r="94" spans="1:16">
      <c r="A94" s="77" t="s">
        <v>23</v>
      </c>
      <c r="B94" s="86" t="s">
        <v>65</v>
      </c>
      <c r="C94" s="87"/>
      <c r="D94" s="87"/>
      <c r="E94" s="87"/>
      <c r="F94" s="87"/>
      <c r="G94" s="88"/>
      <c r="H94" s="74" t="s">
        <v>27</v>
      </c>
      <c r="I94" s="89" t="s">
        <v>96</v>
      </c>
      <c r="J94" s="90"/>
      <c r="K94" s="98">
        <f>(K79-K87)/K86</f>
        <v>2238.8661683824566</v>
      </c>
      <c r="L94" s="99"/>
      <c r="M94" s="83">
        <v>0</v>
      </c>
      <c r="N94" s="84"/>
      <c r="O94" s="85">
        <f t="shared" ref="O94:O102" si="3">K94+M94</f>
        <v>2238.8661683824566</v>
      </c>
      <c r="P94" s="85"/>
    </row>
    <row r="95" spans="1:16">
      <c r="A95" s="77" t="s">
        <v>90</v>
      </c>
      <c r="B95" s="86" t="s">
        <v>126</v>
      </c>
      <c r="C95" s="87"/>
      <c r="D95" s="87"/>
      <c r="E95" s="87"/>
      <c r="F95" s="87"/>
      <c r="G95" s="88"/>
      <c r="H95" s="74" t="s">
        <v>27</v>
      </c>
      <c r="I95" s="89" t="s">
        <v>96</v>
      </c>
      <c r="J95" s="90"/>
      <c r="K95" s="98">
        <f>K87/12</f>
        <v>4270.166666666667</v>
      </c>
      <c r="L95" s="99"/>
      <c r="M95" s="83">
        <v>0</v>
      </c>
      <c r="N95" s="84"/>
      <c r="O95" s="85">
        <f t="shared" si="3"/>
        <v>4270.166666666667</v>
      </c>
      <c r="P95" s="85"/>
    </row>
    <row r="96" spans="1:16">
      <c r="A96" s="77" t="s">
        <v>91</v>
      </c>
      <c r="B96" s="86" t="s">
        <v>68</v>
      </c>
      <c r="C96" s="87"/>
      <c r="D96" s="87"/>
      <c r="E96" s="87"/>
      <c r="F96" s="87"/>
      <c r="G96" s="88"/>
      <c r="H96" s="74" t="s">
        <v>27</v>
      </c>
      <c r="I96" s="89" t="s">
        <v>96</v>
      </c>
      <c r="J96" s="90"/>
      <c r="K96" s="98">
        <f>K80/K88</f>
        <v>31.599584822973128</v>
      </c>
      <c r="L96" s="99"/>
      <c r="M96" s="83">
        <v>0</v>
      </c>
      <c r="N96" s="84"/>
      <c r="O96" s="85">
        <f t="shared" si="3"/>
        <v>31.599584822973128</v>
      </c>
      <c r="P96" s="85"/>
    </row>
    <row r="97" spans="1:16">
      <c r="A97" s="77"/>
      <c r="B97" s="86" t="s">
        <v>127</v>
      </c>
      <c r="C97" s="87"/>
      <c r="D97" s="87"/>
      <c r="E97" s="87"/>
      <c r="F97" s="87"/>
      <c r="G97" s="88"/>
      <c r="H97" s="74" t="s">
        <v>27</v>
      </c>
      <c r="I97" s="89" t="s">
        <v>96</v>
      </c>
      <c r="J97" s="90"/>
      <c r="K97" s="98">
        <v>29.82</v>
      </c>
      <c r="L97" s="99"/>
      <c r="M97" s="83">
        <v>0</v>
      </c>
      <c r="N97" s="84"/>
      <c r="O97" s="85">
        <f t="shared" si="3"/>
        <v>29.82</v>
      </c>
      <c r="P97" s="85"/>
    </row>
    <row r="98" spans="1:16">
      <c r="A98" s="77"/>
      <c r="B98" s="86" t="s">
        <v>127</v>
      </c>
      <c r="C98" s="87"/>
      <c r="D98" s="87"/>
      <c r="E98" s="87"/>
      <c r="F98" s="87"/>
      <c r="G98" s="88"/>
      <c r="H98" s="74" t="s">
        <v>27</v>
      </c>
      <c r="I98" s="89" t="s">
        <v>96</v>
      </c>
      <c r="J98" s="90"/>
      <c r="K98" s="98">
        <v>27.15</v>
      </c>
      <c r="L98" s="99"/>
      <c r="M98" s="83">
        <v>0</v>
      </c>
      <c r="N98" s="84"/>
      <c r="O98" s="85">
        <f t="shared" si="3"/>
        <v>27.15</v>
      </c>
      <c r="P98" s="85"/>
    </row>
    <row r="99" spans="1:16">
      <c r="A99" s="77" t="s">
        <v>17</v>
      </c>
      <c r="B99" s="86" t="s">
        <v>100</v>
      </c>
      <c r="C99" s="87"/>
      <c r="D99" s="87"/>
      <c r="E99" s="87"/>
      <c r="F99" s="87"/>
      <c r="G99" s="88"/>
      <c r="H99" s="74" t="s">
        <v>27</v>
      </c>
      <c r="I99" s="89" t="s">
        <v>96</v>
      </c>
      <c r="J99" s="90"/>
      <c r="K99" s="98">
        <f>K81/K89</f>
        <v>6.7800034579960329</v>
      </c>
      <c r="L99" s="99"/>
      <c r="M99" s="83">
        <v>0</v>
      </c>
      <c r="N99" s="84"/>
      <c r="O99" s="85">
        <f t="shared" si="3"/>
        <v>6.7800034579960329</v>
      </c>
      <c r="P99" s="85"/>
    </row>
    <row r="100" spans="1:16">
      <c r="A100" s="77" t="s">
        <v>18</v>
      </c>
      <c r="B100" s="100" t="s">
        <v>101</v>
      </c>
      <c r="C100" s="100"/>
      <c r="D100" s="100"/>
      <c r="E100" s="100"/>
      <c r="F100" s="100"/>
      <c r="G100" s="100"/>
      <c r="H100" s="74" t="s">
        <v>27</v>
      </c>
      <c r="I100" s="89" t="s">
        <v>96</v>
      </c>
      <c r="J100" s="90"/>
      <c r="K100" s="98">
        <f>K82/K90</f>
        <v>283.36639274582035</v>
      </c>
      <c r="L100" s="99"/>
      <c r="M100" s="83">
        <v>0</v>
      </c>
      <c r="N100" s="84"/>
      <c r="O100" s="85">
        <f t="shared" si="3"/>
        <v>283.36639274582035</v>
      </c>
      <c r="P100" s="85"/>
    </row>
    <row r="101" spans="1:16">
      <c r="A101" s="77" t="s">
        <v>0</v>
      </c>
      <c r="B101" s="100" t="s">
        <v>108</v>
      </c>
      <c r="C101" s="100"/>
      <c r="D101" s="100"/>
      <c r="E101" s="100"/>
      <c r="F101" s="100"/>
      <c r="G101" s="100"/>
      <c r="H101" s="74" t="s">
        <v>27</v>
      </c>
      <c r="I101" s="89" t="s">
        <v>96</v>
      </c>
      <c r="J101" s="90"/>
      <c r="K101" s="98">
        <v>0</v>
      </c>
      <c r="L101" s="99"/>
      <c r="M101" s="83">
        <f>M83/M91</f>
        <v>300000</v>
      </c>
      <c r="N101" s="84"/>
      <c r="O101" s="85">
        <f t="shared" si="3"/>
        <v>300000</v>
      </c>
      <c r="P101" s="85"/>
    </row>
    <row r="102" spans="1:16">
      <c r="A102" s="77" t="s">
        <v>40</v>
      </c>
      <c r="B102" s="101" t="s">
        <v>108</v>
      </c>
      <c r="C102" s="102"/>
      <c r="D102" s="102"/>
      <c r="E102" s="102"/>
      <c r="F102" s="102"/>
      <c r="G102" s="103"/>
      <c r="H102" s="74" t="s">
        <v>27</v>
      </c>
      <c r="I102" s="89" t="s">
        <v>96</v>
      </c>
      <c r="J102" s="90"/>
      <c r="K102" s="98">
        <f>K84/K92</f>
        <v>21364</v>
      </c>
      <c r="L102" s="99"/>
      <c r="M102" s="83">
        <v>0</v>
      </c>
      <c r="N102" s="84"/>
      <c r="O102" s="85">
        <f t="shared" si="3"/>
        <v>21364</v>
      </c>
      <c r="P102" s="85"/>
    </row>
    <row r="103" spans="1:16" ht="16.5" customHeight="1">
      <c r="A103" s="34">
        <v>4</v>
      </c>
      <c r="B103" s="192" t="s">
        <v>103</v>
      </c>
      <c r="C103" s="193"/>
      <c r="D103" s="193"/>
      <c r="E103" s="193"/>
      <c r="F103" s="193"/>
      <c r="G103" s="194"/>
      <c r="H103" s="80"/>
      <c r="I103" s="204"/>
      <c r="J103" s="205"/>
      <c r="K103" s="93"/>
      <c r="L103" s="94"/>
      <c r="M103" s="96"/>
      <c r="N103" s="97"/>
      <c r="O103" s="186"/>
      <c r="P103" s="186"/>
    </row>
    <row r="104" spans="1:16" ht="13.9" customHeight="1">
      <c r="A104" s="77" t="s">
        <v>23</v>
      </c>
      <c r="B104" s="86" t="s">
        <v>66</v>
      </c>
      <c r="C104" s="87"/>
      <c r="D104" s="87"/>
      <c r="E104" s="87"/>
      <c r="F104" s="87"/>
      <c r="G104" s="88"/>
      <c r="H104" s="74" t="s">
        <v>37</v>
      </c>
      <c r="I104" s="89" t="s">
        <v>96</v>
      </c>
      <c r="J104" s="90"/>
      <c r="K104" s="98">
        <v>100</v>
      </c>
      <c r="L104" s="99"/>
      <c r="M104" s="83">
        <v>0</v>
      </c>
      <c r="N104" s="84"/>
      <c r="O104" s="85">
        <f t="shared" ref="O104:O109" si="4">K104+M104</f>
        <v>100</v>
      </c>
      <c r="P104" s="85"/>
    </row>
    <row r="105" spans="1:16" ht="13.9" customHeight="1">
      <c r="A105" s="77" t="s">
        <v>90</v>
      </c>
      <c r="B105" s="86" t="s">
        <v>69</v>
      </c>
      <c r="C105" s="87"/>
      <c r="D105" s="87"/>
      <c r="E105" s="87"/>
      <c r="F105" s="87"/>
      <c r="G105" s="88"/>
      <c r="H105" s="74" t="s">
        <v>37</v>
      </c>
      <c r="I105" s="89" t="s">
        <v>96</v>
      </c>
      <c r="J105" s="90"/>
      <c r="K105" s="98">
        <v>100</v>
      </c>
      <c r="L105" s="99"/>
      <c r="M105" s="83">
        <v>0</v>
      </c>
      <c r="N105" s="84"/>
      <c r="O105" s="85">
        <f t="shared" si="4"/>
        <v>100</v>
      </c>
      <c r="P105" s="85"/>
    </row>
    <row r="106" spans="1:16" ht="13.9" customHeight="1">
      <c r="A106" s="77" t="s">
        <v>91</v>
      </c>
      <c r="B106" s="86" t="s">
        <v>72</v>
      </c>
      <c r="C106" s="87"/>
      <c r="D106" s="87"/>
      <c r="E106" s="87"/>
      <c r="F106" s="87"/>
      <c r="G106" s="88"/>
      <c r="H106" s="74" t="s">
        <v>37</v>
      </c>
      <c r="I106" s="89" t="s">
        <v>96</v>
      </c>
      <c r="J106" s="90"/>
      <c r="K106" s="98">
        <v>100</v>
      </c>
      <c r="L106" s="99"/>
      <c r="M106" s="83">
        <v>0</v>
      </c>
      <c r="N106" s="84"/>
      <c r="O106" s="85">
        <f t="shared" si="4"/>
        <v>100</v>
      </c>
      <c r="P106" s="85"/>
    </row>
    <row r="107" spans="1:16">
      <c r="A107" s="77" t="s">
        <v>17</v>
      </c>
      <c r="B107" s="86" t="s">
        <v>102</v>
      </c>
      <c r="C107" s="87"/>
      <c r="D107" s="87"/>
      <c r="E107" s="87"/>
      <c r="F107" s="87"/>
      <c r="G107" s="88"/>
      <c r="H107" s="74" t="s">
        <v>37</v>
      </c>
      <c r="I107" s="89" t="s">
        <v>96</v>
      </c>
      <c r="J107" s="90"/>
      <c r="K107" s="98">
        <v>100</v>
      </c>
      <c r="L107" s="99"/>
      <c r="M107" s="83">
        <v>0</v>
      </c>
      <c r="N107" s="84"/>
      <c r="O107" s="85">
        <f t="shared" si="4"/>
        <v>100</v>
      </c>
      <c r="P107" s="85"/>
    </row>
    <row r="108" spans="1:16" s="18" customFormat="1">
      <c r="A108" s="77" t="s">
        <v>18</v>
      </c>
      <c r="B108" s="86" t="s">
        <v>129</v>
      </c>
      <c r="C108" s="87"/>
      <c r="D108" s="87"/>
      <c r="E108" s="87"/>
      <c r="F108" s="87"/>
      <c r="G108" s="88"/>
      <c r="H108" s="74" t="s">
        <v>37</v>
      </c>
      <c r="I108" s="89" t="s">
        <v>96</v>
      </c>
      <c r="J108" s="90"/>
      <c r="K108" s="98">
        <v>0</v>
      </c>
      <c r="L108" s="99"/>
      <c r="M108" s="83">
        <v>100</v>
      </c>
      <c r="N108" s="84"/>
      <c r="O108" s="85">
        <f t="shared" si="4"/>
        <v>100</v>
      </c>
      <c r="P108" s="85"/>
    </row>
    <row r="109" spans="1:16" s="18" customFormat="1" ht="26.25" customHeight="1">
      <c r="A109" s="33" t="s">
        <v>0</v>
      </c>
      <c r="B109" s="86" t="s">
        <v>123</v>
      </c>
      <c r="C109" s="87"/>
      <c r="D109" s="87"/>
      <c r="E109" s="87"/>
      <c r="F109" s="87"/>
      <c r="G109" s="88"/>
      <c r="H109" s="74" t="s">
        <v>37</v>
      </c>
      <c r="I109" s="89" t="s">
        <v>96</v>
      </c>
      <c r="J109" s="90"/>
      <c r="K109" s="98">
        <v>100</v>
      </c>
      <c r="L109" s="99"/>
      <c r="M109" s="83">
        <v>0</v>
      </c>
      <c r="N109" s="84"/>
      <c r="O109" s="85">
        <f t="shared" si="4"/>
        <v>100</v>
      </c>
      <c r="P109" s="85"/>
    </row>
    <row r="110" spans="1:16" ht="18.75" customHeight="1">
      <c r="A110" s="6"/>
      <c r="B110" s="202" t="s">
        <v>130</v>
      </c>
      <c r="C110" s="202"/>
      <c r="D110" s="202"/>
      <c r="E110" s="202"/>
      <c r="F110" s="202"/>
      <c r="G110" s="201"/>
      <c r="H110" s="201"/>
      <c r="I110" s="11"/>
      <c r="J110" s="11"/>
      <c r="K110" s="32"/>
      <c r="L110" s="32"/>
      <c r="M110" s="202" t="s">
        <v>131</v>
      </c>
      <c r="N110" s="202"/>
      <c r="O110" s="202"/>
      <c r="P110" s="32"/>
    </row>
    <row r="111" spans="1:16" ht="10.5" customHeight="1">
      <c r="A111" s="6"/>
      <c r="B111" s="203" t="s">
        <v>11</v>
      </c>
      <c r="C111" s="203"/>
      <c r="D111" s="203"/>
      <c r="E111" s="203"/>
      <c r="F111" s="203"/>
      <c r="G111" s="203"/>
      <c r="H111" s="203"/>
      <c r="I111" s="199" t="s">
        <v>9</v>
      </c>
      <c r="J111" s="199"/>
      <c r="K111" s="6"/>
      <c r="L111" s="6"/>
      <c r="M111" s="200" t="s">
        <v>10</v>
      </c>
      <c r="N111" s="200"/>
      <c r="O111" s="200"/>
      <c r="P111" s="6"/>
    </row>
    <row r="112" spans="1:16" ht="3" customHeight="1">
      <c r="A112" s="6"/>
      <c r="B112" s="6"/>
      <c r="C112" s="6"/>
      <c r="D112" s="6"/>
      <c r="E112" s="6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</row>
    <row r="113" spans="1:16" ht="2.25" customHeight="1">
      <c r="A113" s="4"/>
      <c r="B113" s="155"/>
      <c r="C113" s="155"/>
      <c r="D113" s="155"/>
      <c r="E113" s="155"/>
      <c r="F113" s="155"/>
      <c r="G113" s="155"/>
      <c r="H113" s="155"/>
      <c r="I113" s="75"/>
      <c r="J113" s="10"/>
      <c r="K113" s="10"/>
      <c r="L113" s="10"/>
      <c r="M113" s="32"/>
      <c r="N113" s="32"/>
      <c r="O113" s="32"/>
      <c r="P113" s="32"/>
    </row>
    <row r="114" spans="1:16" ht="15.75" customHeight="1">
      <c r="A114" s="4"/>
      <c r="B114" s="202" t="s">
        <v>132</v>
      </c>
      <c r="C114" s="202"/>
      <c r="D114" s="202"/>
      <c r="E114" s="202"/>
      <c r="F114" s="202"/>
      <c r="G114" s="10"/>
      <c r="H114" s="10"/>
      <c r="I114" s="11"/>
      <c r="J114" s="11"/>
      <c r="K114" s="10"/>
      <c r="L114" s="10"/>
      <c r="M114" s="202" t="s">
        <v>133</v>
      </c>
      <c r="N114" s="202"/>
      <c r="O114" s="202"/>
      <c r="P114" s="32"/>
    </row>
    <row r="115" spans="1:16" ht="12" customHeight="1">
      <c r="A115" s="10"/>
      <c r="B115" s="203" t="s">
        <v>11</v>
      </c>
      <c r="C115" s="203"/>
      <c r="D115" s="203"/>
      <c r="E115" s="203"/>
      <c r="F115" s="203"/>
      <c r="G115" s="206"/>
      <c r="H115" s="206"/>
      <c r="I115" s="199" t="s">
        <v>9</v>
      </c>
      <c r="J115" s="199"/>
      <c r="K115" s="10"/>
      <c r="L115" s="10"/>
      <c r="M115" s="199" t="s">
        <v>10</v>
      </c>
      <c r="N115" s="199"/>
      <c r="O115" s="199"/>
      <c r="P115" s="32"/>
    </row>
    <row r="116" spans="1:16" ht="15.75">
      <c r="A116" s="10"/>
      <c r="B116" s="37"/>
      <c r="C116" s="37"/>
      <c r="D116" s="37"/>
      <c r="E116" s="4"/>
      <c r="F116" s="4"/>
      <c r="G116" s="71"/>
      <c r="H116" s="71"/>
      <c r="I116" s="4"/>
      <c r="J116" s="71"/>
      <c r="K116" s="71"/>
      <c r="L116" s="71"/>
      <c r="M116" s="32"/>
      <c r="N116" s="32"/>
      <c r="O116" s="32"/>
      <c r="P116" s="32"/>
    </row>
    <row r="117" spans="1:16" ht="23.45" customHeight="1">
      <c r="A117" s="72"/>
      <c r="B117" s="37"/>
      <c r="C117" s="37"/>
      <c r="D117" s="37"/>
      <c r="E117" s="4"/>
      <c r="F117" s="4"/>
      <c r="G117" s="71"/>
      <c r="H117" s="71"/>
      <c r="I117" s="4"/>
      <c r="J117" s="71"/>
      <c r="K117" s="71"/>
      <c r="L117" s="71"/>
      <c r="M117" s="32"/>
      <c r="N117" s="32"/>
      <c r="O117" s="32"/>
      <c r="P117" s="32"/>
    </row>
    <row r="118" spans="1:16" ht="23.45" customHeight="1">
      <c r="A118" s="73"/>
      <c r="B118" s="37"/>
      <c r="C118" s="37"/>
      <c r="D118" s="37"/>
      <c r="E118" s="4"/>
      <c r="F118" s="4"/>
      <c r="G118" s="71"/>
      <c r="H118" s="71"/>
      <c r="I118" s="4"/>
      <c r="J118" s="71"/>
      <c r="K118" s="71"/>
      <c r="L118" s="71"/>
      <c r="M118" s="32"/>
      <c r="N118" s="32"/>
      <c r="O118" s="32"/>
      <c r="P118" s="32"/>
    </row>
    <row r="119" spans="1:1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</sheetData>
  <mergeCells count="291">
    <mergeCell ref="B105:G105"/>
    <mergeCell ref="I105:J105"/>
    <mergeCell ref="I106:J106"/>
    <mergeCell ref="K106:L106"/>
    <mergeCell ref="M114:O114"/>
    <mergeCell ref="G115:H115"/>
    <mergeCell ref="I115:J115"/>
    <mergeCell ref="M115:O115"/>
    <mergeCell ref="B114:F114"/>
    <mergeCell ref="B115:F115"/>
    <mergeCell ref="B100:G100"/>
    <mergeCell ref="K100:L100"/>
    <mergeCell ref="B107:G107"/>
    <mergeCell ref="I107:J107"/>
    <mergeCell ref="K105:L105"/>
    <mergeCell ref="K107:L107"/>
    <mergeCell ref="B110:F110"/>
    <mergeCell ref="B106:G106"/>
    <mergeCell ref="B81:G81"/>
    <mergeCell ref="B82:G82"/>
    <mergeCell ref="B103:G103"/>
    <mergeCell ref="I103:J103"/>
    <mergeCell ref="B89:G89"/>
    <mergeCell ref="I89:J89"/>
    <mergeCell ref="I90:J90"/>
    <mergeCell ref="I99:J99"/>
    <mergeCell ref="B99:G99"/>
    <mergeCell ref="I95:J95"/>
    <mergeCell ref="B90:G90"/>
    <mergeCell ref="B96:G96"/>
    <mergeCell ref="I96:J96"/>
    <mergeCell ref="I94:J94"/>
    <mergeCell ref="B91:G91"/>
    <mergeCell ref="I91:J91"/>
    <mergeCell ref="B94:G94"/>
    <mergeCell ref="B93:G93"/>
    <mergeCell ref="B95:G95"/>
    <mergeCell ref="B92:G92"/>
    <mergeCell ref="B113:H113"/>
    <mergeCell ref="B104:G104"/>
    <mergeCell ref="M104:N104"/>
    <mergeCell ref="I108:J108"/>
    <mergeCell ref="K108:L108"/>
    <mergeCell ref="M108:N108"/>
    <mergeCell ref="G110:H110"/>
    <mergeCell ref="M110:O110"/>
    <mergeCell ref="B111:F111"/>
    <mergeCell ref="G111:H111"/>
    <mergeCell ref="B108:G108"/>
    <mergeCell ref="I109:J109"/>
    <mergeCell ref="K109:L109"/>
    <mergeCell ref="M109:N109"/>
    <mergeCell ref="O109:P109"/>
    <mergeCell ref="B109:G109"/>
    <mergeCell ref="I111:J111"/>
    <mergeCell ref="M111:O111"/>
    <mergeCell ref="M105:N105"/>
    <mergeCell ref="O105:P105"/>
    <mergeCell ref="M106:N106"/>
    <mergeCell ref="O106:P106"/>
    <mergeCell ref="O108:P108"/>
    <mergeCell ref="M107:N107"/>
    <mergeCell ref="O107:P107"/>
    <mergeCell ref="B86:G86"/>
    <mergeCell ref="B85:G85"/>
    <mergeCell ref="M76:N76"/>
    <mergeCell ref="B76:G76"/>
    <mergeCell ref="K86:L86"/>
    <mergeCell ref="M83:N83"/>
    <mergeCell ref="B79:G79"/>
    <mergeCell ref="B78:G78"/>
    <mergeCell ref="A77:P77"/>
    <mergeCell ref="B80:G80"/>
    <mergeCell ref="M94:N94"/>
    <mergeCell ref="I78:J78"/>
    <mergeCell ref="K78:L78"/>
    <mergeCell ref="O78:P78"/>
    <mergeCell ref="I79:J79"/>
    <mergeCell ref="K80:L80"/>
    <mergeCell ref="K81:L81"/>
    <mergeCell ref="K82:L82"/>
    <mergeCell ref="O81:P81"/>
    <mergeCell ref="M69:N69"/>
    <mergeCell ref="O70:P70"/>
    <mergeCell ref="O76:P76"/>
    <mergeCell ref="M80:N80"/>
    <mergeCell ref="M75:N75"/>
    <mergeCell ref="M70:N70"/>
    <mergeCell ref="I76:J76"/>
    <mergeCell ref="O103:P103"/>
    <mergeCell ref="I104:J104"/>
    <mergeCell ref="K104:L104"/>
    <mergeCell ref="O104:P104"/>
    <mergeCell ref="M103:N103"/>
    <mergeCell ref="K103:L103"/>
    <mergeCell ref="I86:J86"/>
    <mergeCell ref="O82:P82"/>
    <mergeCell ref="O80:P80"/>
    <mergeCell ref="K89:L89"/>
    <mergeCell ref="K90:L90"/>
    <mergeCell ref="K96:L96"/>
    <mergeCell ref="K91:L91"/>
    <mergeCell ref="K95:L95"/>
    <mergeCell ref="K76:L76"/>
    <mergeCell ref="K94:L94"/>
    <mergeCell ref="B75:G75"/>
    <mergeCell ref="A72:N72"/>
    <mergeCell ref="K70:L70"/>
    <mergeCell ref="A50:B50"/>
    <mergeCell ref="C50:P50"/>
    <mergeCell ref="K59:L59"/>
    <mergeCell ref="K60:L60"/>
    <mergeCell ref="K61:L61"/>
    <mergeCell ref="M61:N61"/>
    <mergeCell ref="M63:N63"/>
    <mergeCell ref="C49:P49"/>
    <mergeCell ref="B37:P37"/>
    <mergeCell ref="O68:P68"/>
    <mergeCell ref="B69:J69"/>
    <mergeCell ref="K69:L69"/>
    <mergeCell ref="O75:P75"/>
    <mergeCell ref="K75:L75"/>
    <mergeCell ref="B73:J73"/>
    <mergeCell ref="I75:J75"/>
    <mergeCell ref="O69:P69"/>
    <mergeCell ref="A51:B51"/>
    <mergeCell ref="C51:P51"/>
    <mergeCell ref="B32:P32"/>
    <mergeCell ref="B40:P40"/>
    <mergeCell ref="B33:P33"/>
    <mergeCell ref="B34:P34"/>
    <mergeCell ref="B35:P35"/>
    <mergeCell ref="B41:P41"/>
    <mergeCell ref="B45:P45"/>
    <mergeCell ref="A49:B49"/>
    <mergeCell ref="B25:N25"/>
    <mergeCell ref="B27:P27"/>
    <mergeCell ref="B30:P30"/>
    <mergeCell ref="B31:P31"/>
    <mergeCell ref="B28:P28"/>
    <mergeCell ref="B29:P29"/>
    <mergeCell ref="B18:C18"/>
    <mergeCell ref="E18:F18"/>
    <mergeCell ref="J18:M18"/>
    <mergeCell ref="O18:P18"/>
    <mergeCell ref="B20:G20"/>
    <mergeCell ref="I20:L20"/>
    <mergeCell ref="M20:N20"/>
    <mergeCell ref="O20:P20"/>
    <mergeCell ref="N21:O21"/>
    <mergeCell ref="K7:P7"/>
    <mergeCell ref="K8:P8"/>
    <mergeCell ref="A11:P11"/>
    <mergeCell ref="A12:P12"/>
    <mergeCell ref="B14:H14"/>
    <mergeCell ref="J14:M14"/>
    <mergeCell ref="O14:P14"/>
    <mergeCell ref="J19:M19"/>
    <mergeCell ref="O19:P19"/>
    <mergeCell ref="O16:P16"/>
    <mergeCell ref="B57:J57"/>
    <mergeCell ref="B61:J61"/>
    <mergeCell ref="M58:N58"/>
    <mergeCell ref="M59:N59"/>
    <mergeCell ref="M60:N60"/>
    <mergeCell ref="B60:J60"/>
    <mergeCell ref="B59:J59"/>
    <mergeCell ref="H21:J21"/>
    <mergeCell ref="K21:L21"/>
    <mergeCell ref="A17:H17"/>
    <mergeCell ref="J17:M17"/>
    <mergeCell ref="O17:P17"/>
    <mergeCell ref="B19:C19"/>
    <mergeCell ref="E19:F19"/>
    <mergeCell ref="A15:H15"/>
    <mergeCell ref="J15:M15"/>
    <mergeCell ref="O15:P15"/>
    <mergeCell ref="B16:H16"/>
    <mergeCell ref="J16:M16"/>
    <mergeCell ref="O63:P63"/>
    <mergeCell ref="M67:N67"/>
    <mergeCell ref="O55:P55"/>
    <mergeCell ref="O56:P56"/>
    <mergeCell ref="M57:N57"/>
    <mergeCell ref="M55:N55"/>
    <mergeCell ref="M56:N56"/>
    <mergeCell ref="O67:P67"/>
    <mergeCell ref="M62:N62"/>
    <mergeCell ref="O62:P62"/>
    <mergeCell ref="O58:P58"/>
    <mergeCell ref="O59:P59"/>
    <mergeCell ref="O60:P60"/>
    <mergeCell ref="O61:P61"/>
    <mergeCell ref="O57:P57"/>
    <mergeCell ref="B54:M54"/>
    <mergeCell ref="K56:L56"/>
    <mergeCell ref="K63:L63"/>
    <mergeCell ref="M68:N68"/>
    <mergeCell ref="K67:L67"/>
    <mergeCell ref="K68:L68"/>
    <mergeCell ref="B55:J55"/>
    <mergeCell ref="B56:J56"/>
    <mergeCell ref="K55:L55"/>
    <mergeCell ref="K57:L57"/>
    <mergeCell ref="M81:N81"/>
    <mergeCell ref="M82:N82"/>
    <mergeCell ref="K62:L62"/>
    <mergeCell ref="B62:J62"/>
    <mergeCell ref="B58:J58"/>
    <mergeCell ref="K58:L58"/>
    <mergeCell ref="A63:J63"/>
    <mergeCell ref="B67:J67"/>
    <mergeCell ref="B68:J68"/>
    <mergeCell ref="B70:J70"/>
    <mergeCell ref="K83:L83"/>
    <mergeCell ref="O83:P83"/>
    <mergeCell ref="M78:N78"/>
    <mergeCell ref="M79:N79"/>
    <mergeCell ref="I80:J80"/>
    <mergeCell ref="I81:J81"/>
    <mergeCell ref="I82:J82"/>
    <mergeCell ref="I83:J83"/>
    <mergeCell ref="K79:L79"/>
    <mergeCell ref="O79:P79"/>
    <mergeCell ref="M86:N86"/>
    <mergeCell ref="O96:P96"/>
    <mergeCell ref="M96:N96"/>
    <mergeCell ref="M87:N87"/>
    <mergeCell ref="M88:N88"/>
    <mergeCell ref="O88:P88"/>
    <mergeCell ref="O86:P86"/>
    <mergeCell ref="M91:N91"/>
    <mergeCell ref="O91:P91"/>
    <mergeCell ref="O94:P94"/>
    <mergeCell ref="I85:J85"/>
    <mergeCell ref="M99:N99"/>
    <mergeCell ref="M100:N100"/>
    <mergeCell ref="K99:L99"/>
    <mergeCell ref="I92:J92"/>
    <mergeCell ref="K92:L92"/>
    <mergeCell ref="M92:N92"/>
    <mergeCell ref="K98:L98"/>
    <mergeCell ref="M97:N97"/>
    <mergeCell ref="M85:N85"/>
    <mergeCell ref="B83:G83"/>
    <mergeCell ref="O85:P85"/>
    <mergeCell ref="M89:N89"/>
    <mergeCell ref="M90:N90"/>
    <mergeCell ref="O89:P89"/>
    <mergeCell ref="O90:P90"/>
    <mergeCell ref="B84:G84"/>
    <mergeCell ref="I84:J84"/>
    <mergeCell ref="M84:N84"/>
    <mergeCell ref="K85:L85"/>
    <mergeCell ref="O99:P99"/>
    <mergeCell ref="O100:P100"/>
    <mergeCell ref="B87:G87"/>
    <mergeCell ref="I87:J87"/>
    <mergeCell ref="K87:L87"/>
    <mergeCell ref="O87:P87"/>
    <mergeCell ref="B88:G88"/>
    <mergeCell ref="I88:J88"/>
    <mergeCell ref="K88:L88"/>
    <mergeCell ref="I100:J100"/>
    <mergeCell ref="O92:P92"/>
    <mergeCell ref="O102:P102"/>
    <mergeCell ref="B101:G101"/>
    <mergeCell ref="I101:J101"/>
    <mergeCell ref="K101:L101"/>
    <mergeCell ref="M101:N101"/>
    <mergeCell ref="O101:P101"/>
    <mergeCell ref="B102:G102"/>
    <mergeCell ref="I102:J102"/>
    <mergeCell ref="K102:L102"/>
    <mergeCell ref="M102:N102"/>
    <mergeCell ref="O84:P84"/>
    <mergeCell ref="I93:J93"/>
    <mergeCell ref="K93:L93"/>
    <mergeCell ref="O93:P93"/>
    <mergeCell ref="M93:N93"/>
    <mergeCell ref="K84:L84"/>
    <mergeCell ref="M95:N95"/>
    <mergeCell ref="O95:P95"/>
    <mergeCell ref="K97:L97"/>
    <mergeCell ref="M98:N98"/>
    <mergeCell ref="O97:P97"/>
    <mergeCell ref="O98:P98"/>
    <mergeCell ref="B97:G97"/>
    <mergeCell ref="B98:G98"/>
    <mergeCell ref="I97:J97"/>
    <mergeCell ref="I98:J98"/>
  </mergeCells>
  <phoneticPr fontId="5" type="noConversion"/>
  <pageMargins left="0.59055118110236227" right="0.19685039370078741" top="1.1811023622047245" bottom="0.39370078740157483" header="0.39370078740157483" footer="0.19685039370078741"/>
  <pageSetup paperSize="9" scale="77" fitToHeight="3" orientation="landscape" r:id="rId1"/>
  <headerFooter alignWithMargins="0"/>
  <rowBreaks count="2" manualBreakCount="2">
    <brk id="34" max="15" man="1"/>
    <brk id="7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0212111</vt:lpstr>
      <vt:lpstr>Лист1</vt:lpstr>
      <vt:lpstr>Диаграмма1</vt:lpstr>
      <vt:lpstr>'0212111'!Область_печати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c400's Windows XP PC</cp:lastModifiedBy>
  <cp:lastPrinted>2023-11-14T13:11:08Z</cp:lastPrinted>
  <dcterms:created xsi:type="dcterms:W3CDTF">1996-10-08T23:32:33Z</dcterms:created>
  <dcterms:modified xsi:type="dcterms:W3CDTF">2023-12-12T09:22:09Z</dcterms:modified>
</cp:coreProperties>
</file>